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F08C193E-A4D3-4164-BFA3-DC55A46A16C0}" xr6:coauthVersionLast="47" xr6:coauthVersionMax="47" xr10:uidLastSave="{00000000-0000-0000-0000-000000000000}"/>
  <workbookProtection workbookAlgorithmName="SHA-512" workbookHashValue="poV+uOIQiiKLfxg6po4Ue8kWzn+/qCOQ0TviC3UxKhAT1Z7nGd+YQZrgf+1G1sGwltDJllNdQiDtLnsurl7fHA==" workbookSaltValue="jGj1AkTD9ZFCDUn934x2X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BUF!$A$1:$L$43</definedName>
    <definedName name="_xlnm.Print_Area" localSheetId="228">CPT!$A$1:$L$43</definedName>
    <definedName name="_xlnm.Print_Area" localSheetId="234">'DC1'!$A$1:$L$43</definedName>
    <definedName name="_xlnm.Print_Area" localSheetId="10">'DC10'!$A$1:$L$43</definedName>
    <definedName name="_xlnm.Print_Area" localSheetId="17">'DC12'!$A$1:$L$43</definedName>
    <definedName name="_xlnm.Print_Area" localSheetId="24">'DC13'!$A$1:$L$43</definedName>
    <definedName name="_xlnm.Print_Area" localSheetId="28">'DC14'!$A$1:$L$43</definedName>
    <definedName name="_xlnm.Print_Area" localSheetId="34">'DC15'!$A$1:$L$43</definedName>
    <definedName name="_xlnm.Print_Area" localSheetId="44">'DC16'!$A$1:$L$43</definedName>
    <definedName name="_xlnm.Print_Area" localSheetId="50">'DC18'!$A$1:$L$43</definedName>
    <definedName name="_xlnm.Print_Area" localSheetId="57">'DC19'!$A$1:$L$43</definedName>
    <definedName name="_xlnm.Print_Area" localSheetId="240">'DC2'!$A$1:$L$43</definedName>
    <definedName name="_xlnm.Print_Area" localSheetId="62">'DC20'!$A$1:$L$43</definedName>
    <definedName name="_xlnm.Print_Area" localSheetId="79">'DC21'!$A$1:$L$43</definedName>
    <definedName name="_xlnm.Print_Area" localSheetId="87">'DC22'!$A$1:$L$43</definedName>
    <definedName name="_xlnm.Print_Area" localSheetId="91">'DC23'!$A$1:$L$43</definedName>
    <definedName name="_xlnm.Print_Area" localSheetId="96">'DC24'!$A$1:$L$43</definedName>
    <definedName name="_xlnm.Print_Area" localSheetId="100">'DC25'!$A$1:$L$43</definedName>
    <definedName name="_xlnm.Print_Area" localSheetId="106">'DC26'!$A$1:$L$43</definedName>
    <definedName name="_xlnm.Print_Area" localSheetId="111">'DC27'!$A$1:$L$43</definedName>
    <definedName name="_xlnm.Print_Area" localSheetId="117">'DC28'!$A$1:$L$43</definedName>
    <definedName name="_xlnm.Print_Area" localSheetId="122">'DC29'!$A$1:$L$43</definedName>
    <definedName name="_xlnm.Print_Area" localSheetId="245">'DC3'!$A$1:$L$43</definedName>
    <definedName name="_xlnm.Print_Area" localSheetId="162">'DC30'!$A$1:$L$43</definedName>
    <definedName name="_xlnm.Print_Area" localSheetId="169">'DC31'!$A$1:$L$43</definedName>
    <definedName name="_xlnm.Print_Area" localSheetId="174">'DC32'!$A$1:$L$43</definedName>
    <definedName name="_xlnm.Print_Area" localSheetId="133">'DC33'!$A$1:$L$43</definedName>
    <definedName name="_xlnm.Print_Area" localSheetId="138">'DC34'!$A$1:$L$43</definedName>
    <definedName name="_xlnm.Print_Area" localSheetId="143">'DC35'!$A$1:$L$43</definedName>
    <definedName name="_xlnm.Print_Area" localSheetId="149">'DC36'!$A$1:$L$43</definedName>
    <definedName name="_xlnm.Print_Area" localSheetId="211">'DC37'!$A$1:$L$43</definedName>
    <definedName name="_xlnm.Print_Area" localSheetId="217">'DC38'!$A$1:$L$43</definedName>
    <definedName name="_xlnm.Print_Area" localSheetId="223">'DC39'!$A$1:$L$43</definedName>
    <definedName name="_xlnm.Print_Area" localSheetId="253">'DC4'!$A$1:$L$43</definedName>
    <definedName name="_xlnm.Print_Area" localSheetId="227">'DC40'!$A$1:$L$43</definedName>
    <definedName name="_xlnm.Print_Area" localSheetId="69">'DC42'!$A$1:$L$43</definedName>
    <definedName name="_xlnm.Print_Area" localSheetId="127">'DC43'!$A$1:$L$43</definedName>
    <definedName name="_xlnm.Print_Area" localSheetId="39">'DC44'!$A$1:$L$43</definedName>
    <definedName name="_xlnm.Print_Area" localSheetId="178">'DC45'!$A$1:$L$43</definedName>
    <definedName name="_xlnm.Print_Area" localSheetId="154">'DC47'!$A$1:$L$43</definedName>
    <definedName name="_xlnm.Print_Area" localSheetId="73">'DC48'!$A$1:$L$43</definedName>
    <definedName name="_xlnm.Print_Area" localSheetId="257">'DC5'!$A$1:$L$43</definedName>
    <definedName name="_xlnm.Print_Area" localSheetId="185">'DC6'!$A$1:$L$43</definedName>
    <definedName name="_xlnm.Print_Area" localSheetId="194">'DC7'!$A$1:$L$43</definedName>
    <definedName name="_xlnm.Print_Area" localSheetId="200">'DC8'!$A$1:$L$43</definedName>
    <definedName name="_xlnm.Print_Area" localSheetId="205">'DC9'!$A$1:$L$43</definedName>
    <definedName name="_xlnm.Print_Area" localSheetId="3">'EC101'!$A$1:$L$43</definedName>
    <definedName name="_xlnm.Print_Area" localSheetId="4">'EC102'!$A$1:$L$43</definedName>
    <definedName name="_xlnm.Print_Area" localSheetId="5">'EC104'!$A$1:$L$43</definedName>
    <definedName name="_xlnm.Print_Area" localSheetId="6">'EC105'!$A$1:$L$43</definedName>
    <definedName name="_xlnm.Print_Area" localSheetId="7">'EC106'!$A$1:$L$43</definedName>
    <definedName name="_xlnm.Print_Area" localSheetId="8">'EC108'!$A$1:$L$43</definedName>
    <definedName name="_xlnm.Print_Area" localSheetId="9">'EC109'!$A$1:$L$43</definedName>
    <definedName name="_xlnm.Print_Area" localSheetId="11">'EC121'!$A$1:$L$43</definedName>
    <definedName name="_xlnm.Print_Area" localSheetId="12">'EC122'!$A$1:$L$43</definedName>
    <definedName name="_xlnm.Print_Area" localSheetId="13">'EC123'!$A$1:$L$43</definedName>
    <definedName name="_xlnm.Print_Area" localSheetId="14">'EC124'!$A$1:$L$43</definedName>
    <definedName name="_xlnm.Print_Area" localSheetId="15">'EC126'!$A$1:$L$43</definedName>
    <definedName name="_xlnm.Print_Area" localSheetId="16">'EC129'!$A$1:$L$43</definedName>
    <definedName name="_xlnm.Print_Area" localSheetId="18">'EC131'!$A$1:$L$43</definedName>
    <definedName name="_xlnm.Print_Area" localSheetId="19">'EC135'!$A$1:$L$43</definedName>
    <definedName name="_xlnm.Print_Area" localSheetId="20">'EC136'!$A$1:$L$43</definedName>
    <definedName name="_xlnm.Print_Area" localSheetId="21">'EC137'!$A$1:$L$43</definedName>
    <definedName name="_xlnm.Print_Area" localSheetId="22">'EC138'!$A$1:$L$43</definedName>
    <definedName name="_xlnm.Print_Area" localSheetId="23">'EC139'!$A$1:$L$43</definedName>
    <definedName name="_xlnm.Print_Area" localSheetId="25">'EC141'!$A$1:$L$43</definedName>
    <definedName name="_xlnm.Print_Area" localSheetId="26">'EC142'!$A$1:$L$43</definedName>
    <definedName name="_xlnm.Print_Area" localSheetId="27">'EC145'!$A$1:$L$43</definedName>
    <definedName name="_xlnm.Print_Area" localSheetId="29">'EC153'!$A$1:$L$43</definedName>
    <definedName name="_xlnm.Print_Area" localSheetId="30">'EC154'!$A$1:$L$43</definedName>
    <definedName name="_xlnm.Print_Area" localSheetId="31">'EC155'!$A$1:$L$43</definedName>
    <definedName name="_xlnm.Print_Area" localSheetId="32">'EC156'!$A$1:$L$43</definedName>
    <definedName name="_xlnm.Print_Area" localSheetId="33">'EC157'!$A$1:$L$43</definedName>
    <definedName name="_xlnm.Print_Area" localSheetId="35">'EC441'!$A$1:$L$43</definedName>
    <definedName name="_xlnm.Print_Area" localSheetId="36">'EC442'!$A$1:$L$43</definedName>
    <definedName name="_xlnm.Print_Area" localSheetId="37">'EC443'!$A$1:$L$43</definedName>
    <definedName name="_xlnm.Print_Area" localSheetId="38">'EC444'!$A$1:$L$43</definedName>
    <definedName name="_xlnm.Print_Area" localSheetId="63">EKU!$A$1:$L$43</definedName>
    <definedName name="_xlnm.Print_Area" localSheetId="74">ETH!$A$1:$L$43</definedName>
    <definedName name="_xlnm.Print_Area" localSheetId="41">'FS161'!$A$1:$L$43</definedName>
    <definedName name="_xlnm.Print_Area" localSheetId="42">'FS162'!$A$1:$L$43</definedName>
    <definedName name="_xlnm.Print_Area" localSheetId="43">'FS163'!$A$1:$L$43</definedName>
    <definedName name="_xlnm.Print_Area" localSheetId="45">'FS181'!$A$1:$L$43</definedName>
    <definedName name="_xlnm.Print_Area" localSheetId="46">'FS182'!$A$1:$L$43</definedName>
    <definedName name="_xlnm.Print_Area" localSheetId="47">'FS183'!$A$1:$L$43</definedName>
    <definedName name="_xlnm.Print_Area" localSheetId="48">'FS184'!$A$1:$L$43</definedName>
    <definedName name="_xlnm.Print_Area" localSheetId="49">'FS185'!$A$1:$L$43</definedName>
    <definedName name="_xlnm.Print_Area" localSheetId="51">'FS191'!$A$1:$L$43</definedName>
    <definedName name="_xlnm.Print_Area" localSheetId="52">'FS192'!$A$1:$L$43</definedName>
    <definedName name="_xlnm.Print_Area" localSheetId="53">'FS193'!$A$1:$L$43</definedName>
    <definedName name="_xlnm.Print_Area" localSheetId="54">'FS194'!$A$1:$L$43</definedName>
    <definedName name="_xlnm.Print_Area" localSheetId="55">'FS195'!$A$1:$L$43</definedName>
    <definedName name="_xlnm.Print_Area" localSheetId="56">'FS196'!$A$1:$L$43</definedName>
    <definedName name="_xlnm.Print_Area" localSheetId="58">'FS201'!$A$1:$L$43</definedName>
    <definedName name="_xlnm.Print_Area" localSheetId="59">'FS203'!$A$1:$L$43</definedName>
    <definedName name="_xlnm.Print_Area" localSheetId="60">'FS204'!$A$1:$L$43</definedName>
    <definedName name="_xlnm.Print_Area" localSheetId="61">'FS205'!$A$1:$L$43</definedName>
    <definedName name="_xlnm.Print_Area" localSheetId="66">'GT421'!$A$1:$L$43</definedName>
    <definedName name="_xlnm.Print_Area" localSheetId="67">'GT422'!$A$1:$L$43</definedName>
    <definedName name="_xlnm.Print_Area" localSheetId="68">'GT423'!$A$1:$L$43</definedName>
    <definedName name="_xlnm.Print_Area" localSheetId="70">'GT481'!$A$1:$L$43</definedName>
    <definedName name="_xlnm.Print_Area" localSheetId="71">'GT484'!$A$1:$L$43</definedName>
    <definedName name="_xlnm.Print_Area" localSheetId="72">'GT485'!$A$1:$L$43</definedName>
    <definedName name="_xlnm.Print_Area" localSheetId="64">JHB!$A$1:$L$43</definedName>
    <definedName name="_xlnm.Print_Area" localSheetId="75">'KZN212'!$A$1:$L$43</definedName>
    <definedName name="_xlnm.Print_Area" localSheetId="76">'KZN213'!$A$1:$L$43</definedName>
    <definedName name="_xlnm.Print_Area" localSheetId="77">'KZN214'!$A$1:$L$43</definedName>
    <definedName name="_xlnm.Print_Area" localSheetId="78">'KZN216'!$A$1:$L$43</definedName>
    <definedName name="_xlnm.Print_Area" localSheetId="80">'KZN221'!$A$1:$L$43</definedName>
    <definedName name="_xlnm.Print_Area" localSheetId="81">'KZN222'!$A$1:$L$43</definedName>
    <definedName name="_xlnm.Print_Area" localSheetId="82">'KZN223'!$A$1:$L$43</definedName>
    <definedName name="_xlnm.Print_Area" localSheetId="83">'KZN224'!$A$1:$L$43</definedName>
    <definedName name="_xlnm.Print_Area" localSheetId="84">'KZN225'!$A$1:$L$43</definedName>
    <definedName name="_xlnm.Print_Area" localSheetId="85">'KZN226'!$A$1:$L$43</definedName>
    <definedName name="_xlnm.Print_Area" localSheetId="86">'KZN227'!$A$1:$L$43</definedName>
    <definedName name="_xlnm.Print_Area" localSheetId="88">'KZN235'!$A$1:$L$43</definedName>
    <definedName name="_xlnm.Print_Area" localSheetId="89">'KZN237'!$A$1:$L$43</definedName>
    <definedName name="_xlnm.Print_Area" localSheetId="90">'KZN238'!$A$1:$L$43</definedName>
    <definedName name="_xlnm.Print_Area" localSheetId="92">'KZN241'!$A$1:$L$43</definedName>
    <definedName name="_xlnm.Print_Area" localSheetId="93">'KZN242'!$A$1:$L$43</definedName>
    <definedName name="_xlnm.Print_Area" localSheetId="94">'KZN244'!$A$1:$L$43</definedName>
    <definedName name="_xlnm.Print_Area" localSheetId="95">'KZN245'!$A$1:$L$43</definedName>
    <definedName name="_xlnm.Print_Area" localSheetId="97">'KZN252'!$A$1:$L$43</definedName>
    <definedName name="_xlnm.Print_Area" localSheetId="98">'KZN253'!$A$1:$L$43</definedName>
    <definedName name="_xlnm.Print_Area" localSheetId="99">'KZN254'!$A$1:$L$43</definedName>
    <definedName name="_xlnm.Print_Area" localSheetId="101">'KZN261'!$A$1:$L$43</definedName>
    <definedName name="_xlnm.Print_Area" localSheetId="102">'KZN262'!$A$1:$L$43</definedName>
    <definedName name="_xlnm.Print_Area" localSheetId="103">'KZN263'!$A$1:$L$43</definedName>
    <definedName name="_xlnm.Print_Area" localSheetId="104">'KZN265'!$A$1:$L$43</definedName>
    <definedName name="_xlnm.Print_Area" localSheetId="105">'KZN266'!$A$1:$L$43</definedName>
    <definedName name="_xlnm.Print_Area" localSheetId="107">'KZN271'!$A$1:$L$43</definedName>
    <definedName name="_xlnm.Print_Area" localSheetId="108">'KZN272'!$A$1:$L$43</definedName>
    <definedName name="_xlnm.Print_Area" localSheetId="109">'KZN275'!$A$1:$L$43</definedName>
    <definedName name="_xlnm.Print_Area" localSheetId="110">'KZN276'!$A$1:$L$43</definedName>
    <definedName name="_xlnm.Print_Area" localSheetId="112">'KZN281'!$A$1:$L$43</definedName>
    <definedName name="_xlnm.Print_Area" localSheetId="113">'KZN282'!$A$1:$L$43</definedName>
    <definedName name="_xlnm.Print_Area" localSheetId="114">'KZN284'!$A$1:$L$43</definedName>
    <definedName name="_xlnm.Print_Area" localSheetId="115">'KZN285'!$A$1:$L$43</definedName>
    <definedName name="_xlnm.Print_Area" localSheetId="116">'KZN286'!$A$1:$L$43</definedName>
    <definedName name="_xlnm.Print_Area" localSheetId="118">'KZN291'!$A$1:$L$43</definedName>
    <definedName name="_xlnm.Print_Area" localSheetId="119">'KZN292'!$A$1:$L$43</definedName>
    <definedName name="_xlnm.Print_Area" localSheetId="120">'KZN293'!$A$1:$L$43</definedName>
    <definedName name="_xlnm.Print_Area" localSheetId="121">'KZN294'!$A$1:$L$43</definedName>
    <definedName name="_xlnm.Print_Area" localSheetId="123">'KZN433'!$A$1:$L$43</definedName>
    <definedName name="_xlnm.Print_Area" localSheetId="124">'KZN434'!$A$1:$L$43</definedName>
    <definedName name="_xlnm.Print_Area" localSheetId="125">'KZN435'!$A$1:$L$43</definedName>
    <definedName name="_xlnm.Print_Area" localSheetId="126">'KZN436'!$A$1:$L$43</definedName>
    <definedName name="_xlnm.Print_Area" localSheetId="128">'LIM331'!$A$1:$L$43</definedName>
    <definedName name="_xlnm.Print_Area" localSheetId="129">'LIM332'!$A$1:$L$43</definedName>
    <definedName name="_xlnm.Print_Area" localSheetId="130">'LIM333'!$A$1:$L$43</definedName>
    <definedName name="_xlnm.Print_Area" localSheetId="131">'LIM334'!$A$1:$L$43</definedName>
    <definedName name="_xlnm.Print_Area" localSheetId="132">'LIM335'!$A$1:$L$43</definedName>
    <definedName name="_xlnm.Print_Area" localSheetId="134">'LIM341'!$A$1:$L$43</definedName>
    <definedName name="_xlnm.Print_Area" localSheetId="135">'LIM343'!$A$1:$L$43</definedName>
    <definedName name="_xlnm.Print_Area" localSheetId="136">'LIM344'!$A$1:$L$43</definedName>
    <definedName name="_xlnm.Print_Area" localSheetId="137">'LIM345'!$A$1:$L$43</definedName>
    <definedName name="_xlnm.Print_Area" localSheetId="139">'LIM351'!$A$1:$L$43</definedName>
    <definedName name="_xlnm.Print_Area" localSheetId="140">'LIM353'!$A$1:$L$43</definedName>
    <definedName name="_xlnm.Print_Area" localSheetId="141">'LIM354'!$A$1:$L$43</definedName>
    <definedName name="_xlnm.Print_Area" localSheetId="142">'LIM355'!$A$1:$L$43</definedName>
    <definedName name="_xlnm.Print_Area" localSheetId="144">'LIM361'!$A$1:$L$43</definedName>
    <definedName name="_xlnm.Print_Area" localSheetId="145">'LIM362'!$A$1:$L$43</definedName>
    <definedName name="_xlnm.Print_Area" localSheetId="146">'LIM366'!$A$1:$L$43</definedName>
    <definedName name="_xlnm.Print_Area" localSheetId="147">'LIM367'!$A$1:$L$43</definedName>
    <definedName name="_xlnm.Print_Area" localSheetId="148">'LIM368'!$A$1:$L$43</definedName>
    <definedName name="_xlnm.Print_Area" localSheetId="150">'LIM471'!$A$1:$L$43</definedName>
    <definedName name="_xlnm.Print_Area" localSheetId="151">'LIM472'!$A$1:$L$43</definedName>
    <definedName name="_xlnm.Print_Area" localSheetId="152">'LIM473'!$A$1:$L$43</definedName>
    <definedName name="_xlnm.Print_Area" localSheetId="153">'LIM476'!$A$1:$L$43</definedName>
    <definedName name="_xlnm.Print_Area" localSheetId="40">MAN!$A$1:$L$43</definedName>
    <definedName name="_xlnm.Print_Area" localSheetId="155">'MP301'!$A$1:$L$43</definedName>
    <definedName name="_xlnm.Print_Area" localSheetId="156">'MP302'!$A$1:$L$43</definedName>
    <definedName name="_xlnm.Print_Area" localSheetId="157">'MP303'!$A$1:$L$43</definedName>
    <definedName name="_xlnm.Print_Area" localSheetId="158">'MP304'!$A$1:$L$43</definedName>
    <definedName name="_xlnm.Print_Area" localSheetId="159">'MP305'!$A$1:$L$43</definedName>
    <definedName name="_xlnm.Print_Area" localSheetId="160">'MP306'!$A$1:$L$43</definedName>
    <definedName name="_xlnm.Print_Area" localSheetId="161">'MP307'!$A$1:$L$43</definedName>
    <definedName name="_xlnm.Print_Area" localSheetId="163">'MP311'!$A$1:$L$43</definedName>
    <definedName name="_xlnm.Print_Area" localSheetId="164">'MP312'!$A$1:$L$43</definedName>
    <definedName name="_xlnm.Print_Area" localSheetId="165">'MP313'!$A$1:$L$43</definedName>
    <definedName name="_xlnm.Print_Area" localSheetId="166">'MP314'!$A$1:$L$43</definedName>
    <definedName name="_xlnm.Print_Area" localSheetId="167">'MP315'!$A$1:$L$43</definedName>
    <definedName name="_xlnm.Print_Area" localSheetId="168">'MP316'!$A$1:$L$43</definedName>
    <definedName name="_xlnm.Print_Area" localSheetId="170">'MP321'!$A$1:$L$43</definedName>
    <definedName name="_xlnm.Print_Area" localSheetId="171">'MP324'!$A$1:$L$43</definedName>
    <definedName name="_xlnm.Print_Area" localSheetId="172">'MP325'!$A$1:$L$43</definedName>
    <definedName name="_xlnm.Print_Area" localSheetId="173">'MP326'!$A$1:$L$43</definedName>
    <definedName name="_xlnm.Print_Area" localSheetId="179">'NC061'!$A$1:$L$43</definedName>
    <definedName name="_xlnm.Print_Area" localSheetId="180">'NC062'!$A$1:$L$43</definedName>
    <definedName name="_xlnm.Print_Area" localSheetId="181">'NC064'!$A$1:$L$43</definedName>
    <definedName name="_xlnm.Print_Area" localSheetId="182">'NC065'!$A$1:$L$43</definedName>
    <definedName name="_xlnm.Print_Area" localSheetId="183">'NC066'!$A$1:$L$43</definedName>
    <definedName name="_xlnm.Print_Area" localSheetId="184">'NC067'!$A$1:$L$43</definedName>
    <definedName name="_xlnm.Print_Area" localSheetId="186">'NC071'!$A$1:$L$43</definedName>
    <definedName name="_xlnm.Print_Area" localSheetId="187">'NC072'!$A$1:$L$43</definedName>
    <definedName name="_xlnm.Print_Area" localSheetId="188">'NC073'!$A$1:$L$43</definedName>
    <definedName name="_xlnm.Print_Area" localSheetId="189">'NC074'!$A$1:$L$43</definedName>
    <definedName name="_xlnm.Print_Area" localSheetId="190">'NC075'!$A$1:$L$43</definedName>
    <definedName name="_xlnm.Print_Area" localSheetId="191">'NC076'!$A$1:$L$43</definedName>
    <definedName name="_xlnm.Print_Area" localSheetId="192">'NC077'!$A$1:$L$43</definedName>
    <definedName name="_xlnm.Print_Area" localSheetId="193">'NC078'!$A$1:$L$43</definedName>
    <definedName name="_xlnm.Print_Area" localSheetId="195">'NC082'!$A$1:$L$43</definedName>
    <definedName name="_xlnm.Print_Area" localSheetId="196">'NC084'!$A$1:$L$43</definedName>
    <definedName name="_xlnm.Print_Area" localSheetId="197">'NC085'!$A$1:$L$43</definedName>
    <definedName name="_xlnm.Print_Area" localSheetId="198">'NC086'!$A$1:$L$43</definedName>
    <definedName name="_xlnm.Print_Area" localSheetId="199">'NC087'!$A$1:$L$43</definedName>
    <definedName name="_xlnm.Print_Area" localSheetId="201">'NC091'!$A$1:$L$43</definedName>
    <definedName name="_xlnm.Print_Area" localSheetId="202">'NC092'!$A$1:$L$43</definedName>
    <definedName name="_xlnm.Print_Area" localSheetId="203">'NC093'!$A$1:$L$43</definedName>
    <definedName name="_xlnm.Print_Area" localSheetId="204">'NC094'!$A$1:$L$43</definedName>
    <definedName name="_xlnm.Print_Area" localSheetId="175">'NC451'!$A$1:$L$43</definedName>
    <definedName name="_xlnm.Print_Area" localSheetId="176">'NC452'!$A$1:$L$43</definedName>
    <definedName name="_xlnm.Print_Area" localSheetId="177">'NC453'!$A$1:$L$43</definedName>
    <definedName name="_xlnm.Print_Area" localSheetId="2">NMA!$A$1:$L$43</definedName>
    <definedName name="_xlnm.Print_Area" localSheetId="206">'NW371'!$A$1:$L$43</definedName>
    <definedName name="_xlnm.Print_Area" localSheetId="207">'NW372'!$A$1:$L$43</definedName>
    <definedName name="_xlnm.Print_Area" localSheetId="208">'NW373'!$A$1:$L$43</definedName>
    <definedName name="_xlnm.Print_Area" localSheetId="209">'NW374'!$A$1:$L$43</definedName>
    <definedName name="_xlnm.Print_Area" localSheetId="210">'NW375'!$A$1:$L$43</definedName>
    <definedName name="_xlnm.Print_Area" localSheetId="212">'NW381'!$A$1:$L$43</definedName>
    <definedName name="_xlnm.Print_Area" localSheetId="213">'NW382'!$A$1:$L$43</definedName>
    <definedName name="_xlnm.Print_Area" localSheetId="214">'NW383'!$A$1:$L$43</definedName>
    <definedName name="_xlnm.Print_Area" localSheetId="215">'NW384'!$A$1:$L$43</definedName>
    <definedName name="_xlnm.Print_Area" localSheetId="216">'NW385'!$A$1:$L$43</definedName>
    <definedName name="_xlnm.Print_Area" localSheetId="218">'NW392'!$A$1:$L$43</definedName>
    <definedName name="_xlnm.Print_Area" localSheetId="219">'NW393'!$A$1:$L$43</definedName>
    <definedName name="_xlnm.Print_Area" localSheetId="220">'NW394'!$A$1:$L$43</definedName>
    <definedName name="_xlnm.Print_Area" localSheetId="221">'NW396'!$A$1:$L$43</definedName>
    <definedName name="_xlnm.Print_Area" localSheetId="222">'NW397'!$A$1:$L$43</definedName>
    <definedName name="_xlnm.Print_Area" localSheetId="224">'NW403'!$A$1:$L$43</definedName>
    <definedName name="_xlnm.Print_Area" localSheetId="225">'NW404'!$A$1:$L$43</definedName>
    <definedName name="_xlnm.Print_Area" localSheetId="226">'NW405'!$A$1:$L$43</definedName>
    <definedName name="_xlnm.Print_Area" localSheetId="0">Summary!$A$1:$L$43</definedName>
    <definedName name="_xlnm.Print_Area" localSheetId="65">TSH!$A$1:$L$43</definedName>
    <definedName name="_xlnm.Print_Area" localSheetId="229">'WC011'!$A$1:$L$43</definedName>
    <definedName name="_xlnm.Print_Area" localSheetId="230">'WC012'!$A$1:$L$43</definedName>
    <definedName name="_xlnm.Print_Area" localSheetId="231">'WC013'!$A$1:$L$43</definedName>
    <definedName name="_xlnm.Print_Area" localSheetId="232">'WC014'!$A$1:$L$43</definedName>
    <definedName name="_xlnm.Print_Area" localSheetId="233">'WC015'!$A$1:$L$43</definedName>
    <definedName name="_xlnm.Print_Area" localSheetId="235">'WC022'!$A$1:$L$43</definedName>
    <definedName name="_xlnm.Print_Area" localSheetId="236">'WC023'!$A$1:$L$43</definedName>
    <definedName name="_xlnm.Print_Area" localSheetId="237">'WC024'!$A$1:$L$43</definedName>
    <definedName name="_xlnm.Print_Area" localSheetId="238">'WC025'!$A$1:$L$43</definedName>
    <definedName name="_xlnm.Print_Area" localSheetId="239">'WC026'!$A$1:$L$43</definedName>
    <definedName name="_xlnm.Print_Area" localSheetId="241">'WC031'!$A$1:$L$43</definedName>
    <definedName name="_xlnm.Print_Area" localSheetId="242">'WC032'!$A$1:$L$43</definedName>
    <definedName name="_xlnm.Print_Area" localSheetId="243">'WC033'!$A$1:$L$43</definedName>
    <definedName name="_xlnm.Print_Area" localSheetId="244">'WC034'!$A$1:$L$43</definedName>
    <definedName name="_xlnm.Print_Area" localSheetId="246">'WC041'!$A$1:$L$43</definedName>
    <definedName name="_xlnm.Print_Area" localSheetId="247">'WC042'!$A$1:$L$43</definedName>
    <definedName name="_xlnm.Print_Area" localSheetId="248">'WC043'!$A$1:$L$43</definedName>
    <definedName name="_xlnm.Print_Area" localSheetId="249">'WC044'!$A$1:$L$43</definedName>
    <definedName name="_xlnm.Print_Area" localSheetId="250">'WC045'!$A$1:$L$43</definedName>
    <definedName name="_xlnm.Print_Area" localSheetId="251">'WC047'!$A$1:$L$43</definedName>
    <definedName name="_xlnm.Print_Area" localSheetId="252">'WC048'!$A$1:$L$43</definedName>
    <definedName name="_xlnm.Print_Area" localSheetId="254">'WC051'!$A$1:$L$43</definedName>
    <definedName name="_xlnm.Print_Area" localSheetId="255">'WC052'!$A$1:$L$43</definedName>
    <definedName name="_xlnm.Print_Area" localSheetId="256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56"/>
  <c r="K36" i="56"/>
  <c r="J36" i="56"/>
  <c r="I36" i="56"/>
  <c r="H36" i="56"/>
  <c r="G36" i="56"/>
  <c r="F36" i="56"/>
  <c r="E36" i="56"/>
  <c r="D36" i="56"/>
  <c r="C36" i="56"/>
  <c r="L36" i="57"/>
  <c r="K36" i="57"/>
  <c r="J36" i="57"/>
  <c r="I36" i="57"/>
  <c r="H36" i="57"/>
  <c r="G36" i="57"/>
  <c r="F36" i="57"/>
  <c r="E36" i="57"/>
  <c r="D36" i="57"/>
  <c r="C36" i="57"/>
  <c r="L36" i="58"/>
  <c r="K36" i="58"/>
  <c r="J36" i="58"/>
  <c r="I36" i="58"/>
  <c r="H36" i="58"/>
  <c r="G36" i="58"/>
  <c r="F36" i="58"/>
  <c r="E36" i="58"/>
  <c r="D36" i="58"/>
  <c r="C36" i="58"/>
  <c r="L36" i="59"/>
  <c r="K36" i="59"/>
  <c r="J36" i="59"/>
  <c r="I36" i="59"/>
  <c r="H36" i="59"/>
  <c r="G36" i="59"/>
  <c r="F36" i="59"/>
  <c r="E36" i="59"/>
  <c r="D36" i="59"/>
  <c r="C36" i="59"/>
  <c r="L36" i="60"/>
  <c r="K36" i="60"/>
  <c r="J36" i="60"/>
  <c r="I36" i="60"/>
  <c r="H36" i="60"/>
  <c r="G36" i="60"/>
  <c r="F36" i="60"/>
  <c r="E36" i="60"/>
  <c r="D36" i="60"/>
  <c r="C36" i="60"/>
  <c r="L36" i="61"/>
  <c r="K36" i="61"/>
  <c r="J36" i="61"/>
  <c r="I36" i="61"/>
  <c r="H36" i="61"/>
  <c r="G36" i="61"/>
  <c r="F36" i="61"/>
  <c r="E36" i="61"/>
  <c r="D36" i="61"/>
  <c r="C36" i="61"/>
  <c r="L36" i="62"/>
  <c r="K36" i="62"/>
  <c r="J36" i="62"/>
  <c r="I36" i="62"/>
  <c r="H36" i="62"/>
  <c r="G36" i="62"/>
  <c r="F36" i="62"/>
  <c r="E36" i="62"/>
  <c r="D36" i="62"/>
  <c r="C36" i="62"/>
  <c r="L36" i="63"/>
  <c r="K36" i="63"/>
  <c r="J36" i="63"/>
  <c r="I36" i="63"/>
  <c r="H36" i="63"/>
  <c r="G36" i="63"/>
  <c r="F36" i="63"/>
  <c r="E36" i="63"/>
  <c r="D36" i="63"/>
  <c r="C36" i="63"/>
  <c r="L36" i="64"/>
  <c r="K36" i="64"/>
  <c r="J36" i="64"/>
  <c r="I36" i="64"/>
  <c r="H36" i="64"/>
  <c r="G36" i="64"/>
  <c r="F36" i="64"/>
  <c r="E36" i="64"/>
  <c r="D36" i="64"/>
  <c r="C36" i="64"/>
  <c r="L36" i="65"/>
  <c r="K36" i="65"/>
  <c r="J36" i="65"/>
  <c r="I36" i="65"/>
  <c r="H36" i="65"/>
  <c r="G36" i="65"/>
  <c r="F36" i="65"/>
  <c r="E36" i="65"/>
  <c r="D36" i="65"/>
  <c r="C36" i="65"/>
  <c r="L36" i="66"/>
  <c r="K36" i="66"/>
  <c r="J36" i="66"/>
  <c r="I36" i="66"/>
  <c r="H36" i="66"/>
  <c r="G36" i="66"/>
  <c r="F36" i="66"/>
  <c r="E36" i="66"/>
  <c r="D36" i="66"/>
  <c r="C36" i="66"/>
  <c r="L36" i="67"/>
  <c r="K36" i="67"/>
  <c r="J36" i="67"/>
  <c r="I36" i="67"/>
  <c r="H36" i="67"/>
  <c r="G36" i="67"/>
  <c r="F36" i="67"/>
  <c r="E36" i="67"/>
  <c r="D36" i="67"/>
  <c r="C36" i="67"/>
  <c r="L36" i="68"/>
  <c r="K36" i="68"/>
  <c r="J36" i="68"/>
  <c r="I36" i="68"/>
  <c r="H36" i="68"/>
  <c r="G36" i="68"/>
  <c r="F36" i="68"/>
  <c r="E36" i="68"/>
  <c r="D36" i="68"/>
  <c r="C36" i="68"/>
  <c r="L36" i="69"/>
  <c r="K36" i="69"/>
  <c r="J36" i="69"/>
  <c r="I36" i="69"/>
  <c r="H36" i="69"/>
  <c r="G36" i="69"/>
  <c r="F36" i="69"/>
  <c r="E36" i="69"/>
  <c r="D36" i="69"/>
  <c r="C36" i="69"/>
  <c r="L36" i="70"/>
  <c r="K36" i="70"/>
  <c r="J36" i="70"/>
  <c r="I36" i="70"/>
  <c r="H36" i="70"/>
  <c r="G36" i="70"/>
  <c r="F36" i="70"/>
  <c r="E36" i="70"/>
  <c r="D36" i="70"/>
  <c r="C36" i="70"/>
  <c r="L36" i="71"/>
  <c r="K36" i="71"/>
  <c r="J36" i="71"/>
  <c r="I36" i="71"/>
  <c r="H36" i="71"/>
  <c r="G36" i="71"/>
  <c r="F36" i="71"/>
  <c r="E36" i="71"/>
  <c r="D36" i="71"/>
  <c r="C36" i="71"/>
  <c r="L36" i="72"/>
  <c r="K36" i="72"/>
  <c r="J36" i="72"/>
  <c r="I36" i="72"/>
  <c r="H36" i="72"/>
  <c r="G36" i="72"/>
  <c r="F36" i="72"/>
  <c r="E36" i="72"/>
  <c r="D36" i="72"/>
  <c r="C36" i="72"/>
  <c r="L36" i="73"/>
  <c r="K36" i="73"/>
  <c r="J36" i="73"/>
  <c r="I36" i="73"/>
  <c r="H36" i="73"/>
  <c r="G36" i="73"/>
  <c r="F36" i="73"/>
  <c r="E36" i="73"/>
  <c r="D36" i="73"/>
  <c r="C36" i="73"/>
  <c r="L36" i="74"/>
  <c r="K36" i="74"/>
  <c r="J36" i="74"/>
  <c r="I36" i="74"/>
  <c r="H36" i="74"/>
  <c r="G36" i="74"/>
  <c r="F36" i="74"/>
  <c r="E36" i="74"/>
  <c r="D36" i="74"/>
  <c r="C36" i="74"/>
  <c r="L36" i="75"/>
  <c r="K36" i="75"/>
  <c r="J36" i="75"/>
  <c r="I36" i="75"/>
  <c r="H36" i="75"/>
  <c r="G36" i="75"/>
  <c r="F36" i="75"/>
  <c r="E36" i="75"/>
  <c r="D36" i="75"/>
  <c r="C36" i="75"/>
  <c r="L36" i="76"/>
  <c r="K36" i="76"/>
  <c r="J36" i="76"/>
  <c r="I36" i="76"/>
  <c r="H36" i="76"/>
  <c r="G36" i="76"/>
  <c r="F36" i="76"/>
  <c r="E36" i="76"/>
  <c r="D36" i="76"/>
  <c r="C36" i="76"/>
  <c r="L36" i="77"/>
  <c r="K36" i="77"/>
  <c r="J36" i="77"/>
  <c r="I36" i="77"/>
  <c r="H36" i="77"/>
  <c r="G36" i="77"/>
  <c r="F36" i="77"/>
  <c r="E36" i="77"/>
  <c r="D36" i="77"/>
  <c r="C36" i="77"/>
  <c r="L36" i="78"/>
  <c r="K36" i="78"/>
  <c r="J36" i="78"/>
  <c r="I36" i="78"/>
  <c r="H36" i="78"/>
  <c r="G36" i="78"/>
  <c r="F36" i="78"/>
  <c r="E36" i="78"/>
  <c r="D36" i="78"/>
  <c r="C36" i="78"/>
  <c r="L36" i="79"/>
  <c r="K36" i="79"/>
  <c r="J36" i="79"/>
  <c r="I36" i="79"/>
  <c r="H36" i="79"/>
  <c r="G36" i="79"/>
  <c r="F36" i="79"/>
  <c r="E36" i="79"/>
  <c r="D36" i="79"/>
  <c r="C36" i="79"/>
  <c r="L36" i="80"/>
  <c r="K36" i="80"/>
  <c r="J36" i="80"/>
  <c r="I36" i="80"/>
  <c r="H36" i="80"/>
  <c r="G36" i="80"/>
  <c r="F36" i="80"/>
  <c r="E36" i="80"/>
  <c r="D36" i="80"/>
  <c r="C36" i="80"/>
  <c r="L36" i="81"/>
  <c r="K36" i="81"/>
  <c r="J36" i="81"/>
  <c r="I36" i="81"/>
  <c r="H36" i="81"/>
  <c r="G36" i="81"/>
  <c r="F36" i="81"/>
  <c r="E36" i="81"/>
  <c r="D36" i="81"/>
  <c r="C36" i="81"/>
  <c r="L36" i="82"/>
  <c r="K36" i="82"/>
  <c r="J36" i="82"/>
  <c r="I36" i="82"/>
  <c r="H36" i="82"/>
  <c r="G36" i="82"/>
  <c r="F36" i="82"/>
  <c r="E36" i="82"/>
  <c r="D36" i="82"/>
  <c r="C36" i="82"/>
  <c r="L36" i="83"/>
  <c r="K36" i="83"/>
  <c r="J36" i="83"/>
  <c r="I36" i="83"/>
  <c r="H36" i="83"/>
  <c r="G36" i="83"/>
  <c r="F36" i="83"/>
  <c r="E36" i="83"/>
  <c r="D36" i="83"/>
  <c r="C36" i="83"/>
  <c r="L36" i="84"/>
  <c r="K36" i="84"/>
  <c r="J36" i="84"/>
  <c r="I36" i="84"/>
  <c r="H36" i="84"/>
  <c r="G36" i="84"/>
  <c r="F36" i="84"/>
  <c r="E36" i="84"/>
  <c r="D36" i="84"/>
  <c r="C36" i="84"/>
  <c r="L36" i="85"/>
  <c r="K36" i="85"/>
  <c r="J36" i="85"/>
  <c r="I36" i="85"/>
  <c r="H36" i="85"/>
  <c r="G36" i="85"/>
  <c r="F36" i="85"/>
  <c r="E36" i="85"/>
  <c r="D36" i="85"/>
  <c r="C36" i="85"/>
  <c r="L36" i="86"/>
  <c r="K36" i="86"/>
  <c r="J36" i="86"/>
  <c r="I36" i="86"/>
  <c r="H36" i="86"/>
  <c r="G36" i="86"/>
  <c r="F36" i="86"/>
  <c r="E36" i="86"/>
  <c r="D36" i="86"/>
  <c r="C36" i="86"/>
  <c r="L36" i="87"/>
  <c r="K36" i="87"/>
  <c r="J36" i="87"/>
  <c r="I36" i="87"/>
  <c r="H36" i="87"/>
  <c r="G36" i="87"/>
  <c r="F36" i="87"/>
  <c r="E36" i="87"/>
  <c r="D36" i="87"/>
  <c r="C36" i="87"/>
  <c r="L36" i="88"/>
  <c r="K36" i="88"/>
  <c r="J36" i="88"/>
  <c r="I36" i="88"/>
  <c r="H36" i="88"/>
  <c r="G36" i="88"/>
  <c r="F36" i="88"/>
  <c r="E36" i="88"/>
  <c r="D36" i="88"/>
  <c r="C36" i="88"/>
  <c r="L36" i="89"/>
  <c r="K36" i="89"/>
  <c r="J36" i="89"/>
  <c r="I36" i="89"/>
  <c r="H36" i="89"/>
  <c r="G36" i="89"/>
  <c r="F36" i="89"/>
  <c r="E36" i="89"/>
  <c r="D36" i="89"/>
  <c r="C36" i="89"/>
  <c r="L36" i="90"/>
  <c r="K36" i="90"/>
  <c r="J36" i="90"/>
  <c r="I36" i="90"/>
  <c r="H36" i="90"/>
  <c r="G36" i="90"/>
  <c r="F36" i="90"/>
  <c r="E36" i="90"/>
  <c r="D36" i="90"/>
  <c r="C36" i="90"/>
  <c r="L36" i="91"/>
  <c r="K36" i="91"/>
  <c r="J36" i="91"/>
  <c r="I36" i="91"/>
  <c r="H36" i="91"/>
  <c r="G36" i="91"/>
  <c r="F36" i="91"/>
  <c r="E36" i="91"/>
  <c r="D36" i="91"/>
  <c r="C36" i="91"/>
  <c r="L36" i="92"/>
  <c r="K36" i="92"/>
  <c r="J36" i="92"/>
  <c r="I36" i="92"/>
  <c r="H36" i="92"/>
  <c r="G36" i="92"/>
  <c r="F36" i="92"/>
  <c r="E36" i="92"/>
  <c r="D36" i="92"/>
  <c r="C36" i="92"/>
  <c r="L36" i="93"/>
  <c r="K36" i="93"/>
  <c r="J36" i="93"/>
  <c r="I36" i="93"/>
  <c r="H36" i="93"/>
  <c r="G36" i="93"/>
  <c r="F36" i="93"/>
  <c r="E36" i="93"/>
  <c r="D36" i="93"/>
  <c r="C36" i="93"/>
  <c r="L36" i="94"/>
  <c r="K36" i="94"/>
  <c r="J36" i="94"/>
  <c r="I36" i="94"/>
  <c r="H36" i="94"/>
  <c r="G36" i="94"/>
  <c r="F36" i="94"/>
  <c r="E36" i="94"/>
  <c r="D36" i="94"/>
  <c r="C36" i="94"/>
  <c r="L36" i="95"/>
  <c r="K36" i="95"/>
  <c r="J36" i="95"/>
  <c r="I36" i="95"/>
  <c r="H36" i="95"/>
  <c r="G36" i="95"/>
  <c r="F36" i="95"/>
  <c r="E36" i="95"/>
  <c r="D36" i="95"/>
  <c r="C36" i="95"/>
  <c r="L36" i="96"/>
  <c r="K36" i="96"/>
  <c r="J36" i="96"/>
  <c r="I36" i="96"/>
  <c r="H36" i="96"/>
  <c r="G36" i="96"/>
  <c r="F36" i="96"/>
  <c r="E36" i="96"/>
  <c r="D36" i="96"/>
  <c r="C36" i="96"/>
  <c r="L36" i="97"/>
  <c r="K36" i="97"/>
  <c r="J36" i="97"/>
  <c r="I36" i="97"/>
  <c r="H36" i="97"/>
  <c r="G36" i="97"/>
  <c r="F36" i="97"/>
  <c r="E36" i="97"/>
  <c r="D36" i="97"/>
  <c r="C36" i="97"/>
  <c r="L36" i="98"/>
  <c r="K36" i="98"/>
  <c r="J36" i="98"/>
  <c r="I36" i="98"/>
  <c r="H36" i="98"/>
  <c r="G36" i="98"/>
  <c r="F36" i="98"/>
  <c r="E36" i="98"/>
  <c r="D36" i="98"/>
  <c r="C36" i="98"/>
  <c r="L36" i="99"/>
  <c r="K36" i="99"/>
  <c r="J36" i="99"/>
  <c r="I36" i="99"/>
  <c r="H36" i="99"/>
  <c r="G36" i="99"/>
  <c r="F36" i="99"/>
  <c r="E36" i="99"/>
  <c r="D36" i="99"/>
  <c r="C36" i="99"/>
  <c r="L36" i="100"/>
  <c r="K36" i="100"/>
  <c r="J36" i="100"/>
  <c r="I36" i="100"/>
  <c r="H36" i="100"/>
  <c r="G36" i="100"/>
  <c r="F36" i="100"/>
  <c r="E36" i="100"/>
  <c r="D36" i="100"/>
  <c r="C36" i="100"/>
  <c r="L36" i="101"/>
  <c r="K36" i="101"/>
  <c r="J36" i="101"/>
  <c r="I36" i="101"/>
  <c r="H36" i="101"/>
  <c r="G36" i="101"/>
  <c r="F36" i="101"/>
  <c r="E36" i="101"/>
  <c r="D36" i="101"/>
  <c r="C36" i="101"/>
  <c r="L36" i="102"/>
  <c r="K36" i="102"/>
  <c r="J36" i="102"/>
  <c r="I36" i="102"/>
  <c r="H36" i="102"/>
  <c r="G36" i="102"/>
  <c r="F36" i="102"/>
  <c r="E36" i="102"/>
  <c r="D36" i="102"/>
  <c r="C36" i="102"/>
  <c r="L36" i="103"/>
  <c r="K36" i="103"/>
  <c r="J36" i="103"/>
  <c r="I36" i="103"/>
  <c r="H36" i="103"/>
  <c r="G36" i="103"/>
  <c r="F36" i="103"/>
  <c r="E36" i="103"/>
  <c r="D36" i="103"/>
  <c r="C36" i="103"/>
  <c r="L36" i="104"/>
  <c r="K36" i="104"/>
  <c r="J36" i="104"/>
  <c r="I36" i="104"/>
  <c r="H36" i="104"/>
  <c r="G36" i="104"/>
  <c r="F36" i="104"/>
  <c r="E36" i="104"/>
  <c r="D36" i="104"/>
  <c r="C36" i="104"/>
  <c r="L36" i="105"/>
  <c r="K36" i="105"/>
  <c r="J36" i="105"/>
  <c r="I36" i="105"/>
  <c r="H36" i="105"/>
  <c r="G36" i="105"/>
  <c r="F36" i="105"/>
  <c r="E36" i="105"/>
  <c r="D36" i="105"/>
  <c r="C36" i="105"/>
  <c r="L36" i="106"/>
  <c r="K36" i="106"/>
  <c r="J36" i="106"/>
  <c r="I36" i="106"/>
  <c r="H36" i="106"/>
  <c r="G36" i="106"/>
  <c r="F36" i="106"/>
  <c r="E36" i="106"/>
  <c r="D36" i="106"/>
  <c r="C36" i="106"/>
  <c r="L36" i="107"/>
  <c r="K36" i="107"/>
  <c r="J36" i="107"/>
  <c r="I36" i="107"/>
  <c r="H36" i="107"/>
  <c r="G36" i="107"/>
  <c r="F36" i="107"/>
  <c r="E36" i="107"/>
  <c r="D36" i="107"/>
  <c r="C36" i="107"/>
  <c r="L36" i="108"/>
  <c r="K36" i="108"/>
  <c r="J36" i="108"/>
  <c r="I36" i="108"/>
  <c r="H36" i="108"/>
  <c r="G36" i="108"/>
  <c r="F36" i="108"/>
  <c r="E36" i="108"/>
  <c r="D36" i="108"/>
  <c r="C36" i="108"/>
  <c r="L36" i="109"/>
  <c r="K36" i="109"/>
  <c r="J36" i="109"/>
  <c r="I36" i="109"/>
  <c r="H36" i="109"/>
  <c r="G36" i="109"/>
  <c r="F36" i="109"/>
  <c r="E36" i="109"/>
  <c r="D36" i="109"/>
  <c r="C36" i="109"/>
  <c r="L36" i="110"/>
  <c r="K36" i="110"/>
  <c r="J36" i="110"/>
  <c r="I36" i="110"/>
  <c r="H36" i="110"/>
  <c r="G36" i="110"/>
  <c r="F36" i="110"/>
  <c r="E36" i="110"/>
  <c r="D36" i="110"/>
  <c r="C36" i="110"/>
  <c r="L36" i="111"/>
  <c r="K36" i="111"/>
  <c r="J36" i="111"/>
  <c r="I36" i="111"/>
  <c r="H36" i="111"/>
  <c r="G36" i="111"/>
  <c r="F36" i="111"/>
  <c r="E36" i="111"/>
  <c r="D36" i="111"/>
  <c r="C36" i="111"/>
  <c r="L36" i="112"/>
  <c r="K36" i="112"/>
  <c r="J36" i="112"/>
  <c r="I36" i="112"/>
  <c r="H36" i="112"/>
  <c r="G36" i="112"/>
  <c r="F36" i="112"/>
  <c r="E36" i="112"/>
  <c r="D36" i="112"/>
  <c r="C36" i="112"/>
  <c r="L36" i="113"/>
  <c r="K36" i="113"/>
  <c r="J36" i="113"/>
  <c r="I36" i="113"/>
  <c r="H36" i="113"/>
  <c r="G36" i="113"/>
  <c r="F36" i="113"/>
  <c r="E36" i="113"/>
  <c r="D36" i="113"/>
  <c r="C36" i="113"/>
  <c r="L36" i="114"/>
  <c r="K36" i="114"/>
  <c r="J36" i="114"/>
  <c r="I36" i="114"/>
  <c r="H36" i="114"/>
  <c r="G36" i="114"/>
  <c r="F36" i="114"/>
  <c r="E36" i="114"/>
  <c r="D36" i="114"/>
  <c r="C36" i="114"/>
  <c r="L36" i="115"/>
  <c r="K36" i="115"/>
  <c r="J36" i="115"/>
  <c r="I36" i="115"/>
  <c r="H36" i="115"/>
  <c r="G36" i="115"/>
  <c r="F36" i="115"/>
  <c r="E36" i="115"/>
  <c r="D36" i="115"/>
  <c r="C36" i="115"/>
  <c r="L36" i="116"/>
  <c r="K36" i="116"/>
  <c r="J36" i="116"/>
  <c r="I36" i="116"/>
  <c r="H36" i="116"/>
  <c r="G36" i="116"/>
  <c r="F36" i="116"/>
  <c r="E36" i="116"/>
  <c r="D36" i="116"/>
  <c r="C36" i="116"/>
  <c r="L36" i="117"/>
  <c r="K36" i="117"/>
  <c r="J36" i="117"/>
  <c r="I36" i="117"/>
  <c r="H36" i="117"/>
  <c r="G36" i="117"/>
  <c r="F36" i="117"/>
  <c r="E36" i="117"/>
  <c r="D36" i="117"/>
  <c r="C36" i="117"/>
  <c r="L36" i="118"/>
  <c r="K36" i="118"/>
  <c r="J36" i="118"/>
  <c r="I36" i="118"/>
  <c r="H36" i="118"/>
  <c r="G36" i="118"/>
  <c r="F36" i="118"/>
  <c r="E36" i="118"/>
  <c r="D36" i="118"/>
  <c r="C36" i="118"/>
  <c r="L36" i="119"/>
  <c r="K36" i="119"/>
  <c r="J36" i="119"/>
  <c r="I36" i="119"/>
  <c r="H36" i="119"/>
  <c r="G36" i="119"/>
  <c r="F36" i="119"/>
  <c r="E36" i="119"/>
  <c r="D36" i="119"/>
  <c r="C36" i="119"/>
  <c r="L36" i="120"/>
  <c r="K36" i="120"/>
  <c r="J36" i="120"/>
  <c r="I36" i="120"/>
  <c r="H36" i="120"/>
  <c r="G36" i="120"/>
  <c r="F36" i="120"/>
  <c r="E36" i="120"/>
  <c r="D36" i="120"/>
  <c r="C36" i="120"/>
  <c r="L36" i="121"/>
  <c r="K36" i="121"/>
  <c r="J36" i="121"/>
  <c r="I36" i="121"/>
  <c r="H36" i="121"/>
  <c r="G36" i="121"/>
  <c r="F36" i="121"/>
  <c r="E36" i="121"/>
  <c r="D36" i="121"/>
  <c r="C36" i="121"/>
  <c r="L36" i="122"/>
  <c r="K36" i="122"/>
  <c r="J36" i="122"/>
  <c r="I36" i="122"/>
  <c r="H36" i="122"/>
  <c r="G36" i="122"/>
  <c r="F36" i="122"/>
  <c r="E36" i="122"/>
  <c r="D36" i="122"/>
  <c r="C36" i="122"/>
  <c r="L36" i="123"/>
  <c r="K36" i="123"/>
  <c r="J36" i="123"/>
  <c r="I36" i="123"/>
  <c r="H36" i="123"/>
  <c r="G36" i="123"/>
  <c r="F36" i="123"/>
  <c r="E36" i="123"/>
  <c r="D36" i="123"/>
  <c r="C36" i="123"/>
  <c r="L36" i="124"/>
  <c r="K36" i="124"/>
  <c r="J36" i="124"/>
  <c r="I36" i="124"/>
  <c r="H36" i="124"/>
  <c r="G36" i="124"/>
  <c r="F36" i="124"/>
  <c r="E36" i="124"/>
  <c r="D36" i="124"/>
  <c r="C36" i="124"/>
  <c r="L36" i="125"/>
  <c r="K36" i="125"/>
  <c r="J36" i="125"/>
  <c r="I36" i="125"/>
  <c r="H36" i="125"/>
  <c r="G36" i="125"/>
  <c r="F36" i="125"/>
  <c r="E36" i="125"/>
  <c r="D36" i="125"/>
  <c r="C36" i="125"/>
  <c r="L36" i="126"/>
  <c r="K36" i="126"/>
  <c r="J36" i="126"/>
  <c r="I36" i="126"/>
  <c r="H36" i="126"/>
  <c r="G36" i="126"/>
  <c r="F36" i="126"/>
  <c r="E36" i="126"/>
  <c r="D36" i="126"/>
  <c r="C36" i="126"/>
  <c r="L36" i="127"/>
  <c r="K36" i="127"/>
  <c r="J36" i="127"/>
  <c r="I36" i="127"/>
  <c r="H36" i="127"/>
  <c r="G36" i="127"/>
  <c r="F36" i="127"/>
  <c r="E36" i="127"/>
  <c r="D36" i="127"/>
  <c r="C36" i="127"/>
  <c r="L36" i="128"/>
  <c r="K36" i="128"/>
  <c r="J36" i="128"/>
  <c r="I36" i="128"/>
  <c r="H36" i="128"/>
  <c r="G36" i="128"/>
  <c r="F36" i="128"/>
  <c r="E36" i="128"/>
  <c r="D36" i="128"/>
  <c r="C36" i="128"/>
  <c r="L36" i="129"/>
  <c r="K36" i="129"/>
  <c r="J36" i="129"/>
  <c r="I36" i="129"/>
  <c r="H36" i="129"/>
  <c r="G36" i="129"/>
  <c r="F36" i="129"/>
  <c r="E36" i="129"/>
  <c r="D36" i="129"/>
  <c r="C36" i="129"/>
  <c r="L36" i="130"/>
  <c r="K36" i="130"/>
  <c r="J36" i="130"/>
  <c r="I36" i="130"/>
  <c r="H36" i="130"/>
  <c r="G36" i="130"/>
  <c r="F36" i="130"/>
  <c r="E36" i="130"/>
  <c r="D36" i="130"/>
  <c r="C36" i="130"/>
  <c r="L36" i="131"/>
  <c r="K36" i="131"/>
  <c r="J36" i="131"/>
  <c r="I36" i="131"/>
  <c r="H36" i="131"/>
  <c r="G36" i="131"/>
  <c r="F36" i="131"/>
  <c r="E36" i="131"/>
  <c r="D36" i="131"/>
  <c r="C36" i="131"/>
  <c r="L36" i="132"/>
  <c r="K36" i="132"/>
  <c r="J36" i="132"/>
  <c r="I36" i="132"/>
  <c r="H36" i="132"/>
  <c r="G36" i="132"/>
  <c r="F36" i="132"/>
  <c r="E36" i="132"/>
  <c r="D36" i="132"/>
  <c r="C36" i="132"/>
  <c r="L36" i="133"/>
  <c r="K36" i="133"/>
  <c r="J36" i="133"/>
  <c r="I36" i="133"/>
  <c r="H36" i="133"/>
  <c r="G36" i="133"/>
  <c r="F36" i="133"/>
  <c r="E36" i="133"/>
  <c r="D36" i="133"/>
  <c r="C36" i="133"/>
  <c r="L36" i="134"/>
  <c r="K36" i="134"/>
  <c r="J36" i="134"/>
  <c r="I36" i="134"/>
  <c r="H36" i="134"/>
  <c r="G36" i="134"/>
  <c r="F36" i="134"/>
  <c r="E36" i="134"/>
  <c r="D36" i="134"/>
  <c r="C36" i="134"/>
  <c r="L36" i="135"/>
  <c r="K36" i="135"/>
  <c r="J36" i="135"/>
  <c r="I36" i="135"/>
  <c r="H36" i="135"/>
  <c r="G36" i="135"/>
  <c r="F36" i="135"/>
  <c r="E36" i="135"/>
  <c r="D36" i="135"/>
  <c r="C36" i="135"/>
  <c r="L36" i="136"/>
  <c r="K36" i="136"/>
  <c r="J36" i="136"/>
  <c r="I36" i="136"/>
  <c r="H36" i="136"/>
  <c r="G36" i="136"/>
  <c r="F36" i="136"/>
  <c r="E36" i="136"/>
  <c r="D36" i="136"/>
  <c r="C36" i="136"/>
  <c r="L36" i="137"/>
  <c r="K36" i="137"/>
  <c r="J36" i="137"/>
  <c r="I36" i="137"/>
  <c r="H36" i="137"/>
  <c r="G36" i="137"/>
  <c r="F36" i="137"/>
  <c r="E36" i="137"/>
  <c r="D36" i="137"/>
  <c r="C36" i="137"/>
  <c r="L36" i="138"/>
  <c r="K36" i="138"/>
  <c r="J36" i="138"/>
  <c r="I36" i="138"/>
  <c r="H36" i="138"/>
  <c r="G36" i="138"/>
  <c r="F36" i="138"/>
  <c r="E36" i="138"/>
  <c r="D36" i="138"/>
  <c r="C36" i="138"/>
  <c r="L36" i="139"/>
  <c r="K36" i="139"/>
  <c r="J36" i="139"/>
  <c r="I36" i="139"/>
  <c r="H36" i="139"/>
  <c r="G36" i="139"/>
  <c r="F36" i="139"/>
  <c r="E36" i="139"/>
  <c r="D36" i="139"/>
  <c r="C36" i="139"/>
  <c r="L36" i="140"/>
  <c r="K36" i="140"/>
  <c r="J36" i="140"/>
  <c r="I36" i="140"/>
  <c r="H36" i="140"/>
  <c r="G36" i="140"/>
  <c r="F36" i="140"/>
  <c r="E36" i="140"/>
  <c r="D36" i="140"/>
  <c r="C36" i="140"/>
  <c r="L36" i="141"/>
  <c r="K36" i="141"/>
  <c r="J36" i="141"/>
  <c r="I36" i="141"/>
  <c r="H36" i="141"/>
  <c r="G36" i="141"/>
  <c r="F36" i="141"/>
  <c r="E36" i="141"/>
  <c r="D36" i="141"/>
  <c r="C36" i="141"/>
  <c r="L36" i="142"/>
  <c r="K36" i="142"/>
  <c r="J36" i="142"/>
  <c r="I36" i="142"/>
  <c r="H36" i="142"/>
  <c r="G36" i="142"/>
  <c r="F36" i="142"/>
  <c r="E36" i="142"/>
  <c r="D36" i="142"/>
  <c r="C36" i="142"/>
  <c r="L36" i="143"/>
  <c r="K36" i="143"/>
  <c r="J36" i="143"/>
  <c r="I36" i="143"/>
  <c r="H36" i="143"/>
  <c r="G36" i="143"/>
  <c r="F36" i="143"/>
  <c r="E36" i="143"/>
  <c r="D36" i="143"/>
  <c r="C36" i="143"/>
  <c r="L36" i="144"/>
  <c r="K36" i="144"/>
  <c r="J36" i="144"/>
  <c r="I36" i="144"/>
  <c r="H36" i="144"/>
  <c r="G36" i="144"/>
  <c r="F36" i="144"/>
  <c r="E36" i="144"/>
  <c r="D36" i="144"/>
  <c r="C36" i="144"/>
  <c r="L36" i="145"/>
  <c r="K36" i="145"/>
  <c r="J36" i="145"/>
  <c r="I36" i="145"/>
  <c r="H36" i="145"/>
  <c r="G36" i="145"/>
  <c r="F36" i="145"/>
  <c r="E36" i="145"/>
  <c r="D36" i="145"/>
  <c r="C36" i="145"/>
  <c r="L36" i="146"/>
  <c r="K36" i="146"/>
  <c r="J36" i="146"/>
  <c r="I36" i="146"/>
  <c r="H36" i="146"/>
  <c r="G36" i="146"/>
  <c r="F36" i="146"/>
  <c r="E36" i="146"/>
  <c r="D36" i="146"/>
  <c r="C36" i="146"/>
  <c r="L36" i="147"/>
  <c r="K36" i="147"/>
  <c r="J36" i="147"/>
  <c r="I36" i="147"/>
  <c r="H36" i="147"/>
  <c r="G36" i="147"/>
  <c r="F36" i="147"/>
  <c r="E36" i="147"/>
  <c r="D36" i="147"/>
  <c r="C36" i="147"/>
  <c r="L36" i="148"/>
  <c r="K36" i="148"/>
  <c r="J36" i="148"/>
  <c r="I36" i="148"/>
  <c r="H36" i="148"/>
  <c r="G36" i="148"/>
  <c r="F36" i="148"/>
  <c r="E36" i="148"/>
  <c r="D36" i="148"/>
  <c r="C36" i="148"/>
  <c r="L36" i="149"/>
  <c r="K36" i="149"/>
  <c r="J36" i="149"/>
  <c r="I36" i="149"/>
  <c r="H36" i="149"/>
  <c r="G36" i="149"/>
  <c r="F36" i="149"/>
  <c r="E36" i="149"/>
  <c r="D36" i="149"/>
  <c r="C36" i="149"/>
  <c r="L36" i="150"/>
  <c r="K36" i="150"/>
  <c r="J36" i="150"/>
  <c r="I36" i="150"/>
  <c r="H36" i="150"/>
  <c r="G36" i="150"/>
  <c r="F36" i="150"/>
  <c r="E36" i="150"/>
  <c r="D36" i="150"/>
  <c r="C36" i="150"/>
  <c r="L36" i="151"/>
  <c r="K36" i="151"/>
  <c r="J36" i="151"/>
  <c r="I36" i="151"/>
  <c r="H36" i="151"/>
  <c r="G36" i="151"/>
  <c r="F36" i="151"/>
  <c r="E36" i="151"/>
  <c r="D36" i="151"/>
  <c r="C36" i="151"/>
  <c r="L36" i="152"/>
  <c r="K36" i="152"/>
  <c r="J36" i="152"/>
  <c r="I36" i="152"/>
  <c r="H36" i="152"/>
  <c r="G36" i="152"/>
  <c r="F36" i="152"/>
  <c r="E36" i="152"/>
  <c r="D36" i="152"/>
  <c r="C36" i="152"/>
  <c r="L36" i="153"/>
  <c r="K36" i="153"/>
  <c r="J36" i="153"/>
  <c r="I36" i="153"/>
  <c r="H36" i="153"/>
  <c r="G36" i="153"/>
  <c r="F36" i="153"/>
  <c r="E36" i="153"/>
  <c r="D36" i="153"/>
  <c r="C36" i="153"/>
  <c r="L36" i="154"/>
  <c r="K36" i="154"/>
  <c r="J36" i="154"/>
  <c r="I36" i="154"/>
  <c r="H36" i="154"/>
  <c r="G36" i="154"/>
  <c r="F36" i="154"/>
  <c r="E36" i="154"/>
  <c r="D36" i="154"/>
  <c r="C36" i="154"/>
  <c r="L36" i="155"/>
  <c r="K36" i="155"/>
  <c r="J36" i="155"/>
  <c r="I36" i="155"/>
  <c r="H36" i="155"/>
  <c r="G36" i="155"/>
  <c r="F36" i="155"/>
  <c r="E36" i="155"/>
  <c r="D36" i="155"/>
  <c r="C36" i="155"/>
  <c r="L36" i="156"/>
  <c r="K36" i="156"/>
  <c r="J36" i="156"/>
  <c r="I36" i="156"/>
  <c r="H36" i="156"/>
  <c r="G36" i="156"/>
  <c r="F36" i="156"/>
  <c r="E36" i="156"/>
  <c r="D36" i="156"/>
  <c r="C36" i="156"/>
  <c r="L36" i="157"/>
  <c r="K36" i="157"/>
  <c r="J36" i="157"/>
  <c r="I36" i="157"/>
  <c r="H36" i="157"/>
  <c r="G36" i="157"/>
  <c r="F36" i="157"/>
  <c r="E36" i="157"/>
  <c r="D36" i="157"/>
  <c r="C36" i="157"/>
  <c r="L36" i="158"/>
  <c r="K36" i="158"/>
  <c r="J36" i="158"/>
  <c r="I36" i="158"/>
  <c r="H36" i="158"/>
  <c r="G36" i="158"/>
  <c r="F36" i="158"/>
  <c r="E36" i="158"/>
  <c r="D36" i="158"/>
  <c r="C36" i="158"/>
  <c r="L36" i="159"/>
  <c r="K36" i="159"/>
  <c r="J36" i="159"/>
  <c r="I36" i="159"/>
  <c r="H36" i="159"/>
  <c r="G36" i="159"/>
  <c r="F36" i="159"/>
  <c r="E36" i="159"/>
  <c r="D36" i="159"/>
  <c r="C36" i="159"/>
  <c r="L36" i="160"/>
  <c r="K36" i="160"/>
  <c r="J36" i="160"/>
  <c r="I36" i="160"/>
  <c r="H36" i="160"/>
  <c r="G36" i="160"/>
  <c r="F36" i="160"/>
  <c r="E36" i="160"/>
  <c r="D36" i="160"/>
  <c r="C36" i="160"/>
  <c r="L36" i="161"/>
  <c r="K36" i="161"/>
  <c r="J36" i="161"/>
  <c r="I36" i="161"/>
  <c r="H36" i="161"/>
  <c r="G36" i="161"/>
  <c r="F36" i="161"/>
  <c r="E36" i="161"/>
  <c r="D36" i="161"/>
  <c r="C36" i="161"/>
  <c r="L36" i="162"/>
  <c r="K36" i="162"/>
  <c r="J36" i="162"/>
  <c r="I36" i="162"/>
  <c r="H36" i="162"/>
  <c r="G36" i="162"/>
  <c r="F36" i="162"/>
  <c r="E36" i="162"/>
  <c r="D36" i="162"/>
  <c r="C36" i="162"/>
  <c r="L36" i="163"/>
  <c r="K36" i="163"/>
  <c r="J36" i="163"/>
  <c r="I36" i="163"/>
  <c r="H36" i="163"/>
  <c r="G36" i="163"/>
  <c r="F36" i="163"/>
  <c r="E36" i="163"/>
  <c r="D36" i="163"/>
  <c r="C36" i="163"/>
  <c r="L36" i="164"/>
  <c r="K36" i="164"/>
  <c r="J36" i="164"/>
  <c r="I36" i="164"/>
  <c r="H36" i="164"/>
  <c r="G36" i="164"/>
  <c r="F36" i="164"/>
  <c r="E36" i="164"/>
  <c r="D36" i="164"/>
  <c r="C36" i="164"/>
  <c r="L36" i="165"/>
  <c r="K36" i="165"/>
  <c r="J36" i="165"/>
  <c r="I36" i="165"/>
  <c r="H36" i="165"/>
  <c r="G36" i="165"/>
  <c r="F36" i="165"/>
  <c r="E36" i="165"/>
  <c r="D36" i="165"/>
  <c r="C36" i="165"/>
  <c r="L36" i="166"/>
  <c r="K36" i="166"/>
  <c r="J36" i="166"/>
  <c r="I36" i="166"/>
  <c r="H36" i="166"/>
  <c r="G36" i="166"/>
  <c r="F36" i="166"/>
  <c r="E36" i="166"/>
  <c r="D36" i="166"/>
  <c r="C36" i="166"/>
  <c r="L36" i="167"/>
  <c r="K36" i="167"/>
  <c r="J36" i="167"/>
  <c r="I36" i="167"/>
  <c r="H36" i="167"/>
  <c r="G36" i="167"/>
  <c r="F36" i="167"/>
  <c r="E36" i="167"/>
  <c r="D36" i="167"/>
  <c r="C36" i="167"/>
  <c r="L36" i="168"/>
  <c r="K36" i="168"/>
  <c r="J36" i="168"/>
  <c r="I36" i="168"/>
  <c r="H36" i="168"/>
  <c r="G36" i="168"/>
  <c r="F36" i="168"/>
  <c r="E36" i="168"/>
  <c r="D36" i="168"/>
  <c r="C36" i="168"/>
  <c r="L36" i="169"/>
  <c r="K36" i="169"/>
  <c r="J36" i="169"/>
  <c r="I36" i="169"/>
  <c r="H36" i="169"/>
  <c r="G36" i="169"/>
  <c r="F36" i="169"/>
  <c r="E36" i="169"/>
  <c r="D36" i="169"/>
  <c r="C36" i="169"/>
  <c r="L36" i="170"/>
  <c r="K36" i="170"/>
  <c r="J36" i="170"/>
  <c r="I36" i="170"/>
  <c r="H36" i="170"/>
  <c r="G36" i="170"/>
  <c r="F36" i="170"/>
  <c r="E36" i="170"/>
  <c r="D36" i="170"/>
  <c r="C36" i="170"/>
  <c r="L36" i="171"/>
  <c r="K36" i="171"/>
  <c r="J36" i="171"/>
  <c r="I36" i="171"/>
  <c r="H36" i="171"/>
  <c r="G36" i="171"/>
  <c r="F36" i="171"/>
  <c r="E36" i="171"/>
  <c r="D36" i="171"/>
  <c r="C36" i="171"/>
  <c r="L36" i="172"/>
  <c r="K36" i="172"/>
  <c r="J36" i="172"/>
  <c r="I36" i="172"/>
  <c r="H36" i="172"/>
  <c r="G36" i="172"/>
  <c r="F36" i="172"/>
  <c r="E36" i="172"/>
  <c r="D36" i="172"/>
  <c r="C36" i="172"/>
  <c r="L36" i="173"/>
  <c r="K36" i="173"/>
  <c r="J36" i="173"/>
  <c r="I36" i="173"/>
  <c r="H36" i="173"/>
  <c r="G36" i="173"/>
  <c r="F36" i="173"/>
  <c r="E36" i="173"/>
  <c r="D36" i="173"/>
  <c r="C36" i="173"/>
  <c r="L36" i="174"/>
  <c r="K36" i="174"/>
  <c r="J36" i="174"/>
  <c r="I36" i="174"/>
  <c r="H36" i="174"/>
  <c r="G36" i="174"/>
  <c r="F36" i="174"/>
  <c r="E36" i="174"/>
  <c r="D36" i="174"/>
  <c r="C36" i="174"/>
  <c r="L36" i="175"/>
  <c r="K36" i="175"/>
  <c r="J36" i="175"/>
  <c r="I36" i="175"/>
  <c r="H36" i="175"/>
  <c r="G36" i="175"/>
  <c r="F36" i="175"/>
  <c r="E36" i="175"/>
  <c r="D36" i="175"/>
  <c r="C36" i="175"/>
  <c r="L36" i="176"/>
  <c r="K36" i="176"/>
  <c r="J36" i="176"/>
  <c r="I36" i="176"/>
  <c r="H36" i="176"/>
  <c r="G36" i="176"/>
  <c r="F36" i="176"/>
  <c r="E36" i="176"/>
  <c r="D36" i="176"/>
  <c r="C36" i="176"/>
  <c r="L36" i="177"/>
  <c r="K36" i="177"/>
  <c r="J36" i="177"/>
  <c r="I36" i="177"/>
  <c r="H36" i="177"/>
  <c r="G36" i="177"/>
  <c r="F36" i="177"/>
  <c r="E36" i="177"/>
  <c r="D36" i="177"/>
  <c r="C36" i="177"/>
  <c r="L36" i="178"/>
  <c r="K36" i="178"/>
  <c r="J36" i="178"/>
  <c r="I36" i="178"/>
  <c r="H36" i="178"/>
  <c r="G36" i="178"/>
  <c r="F36" i="178"/>
  <c r="E36" i="178"/>
  <c r="D36" i="178"/>
  <c r="C36" i="178"/>
  <c r="L36" i="179"/>
  <c r="K36" i="179"/>
  <c r="J36" i="179"/>
  <c r="I36" i="179"/>
  <c r="H36" i="179"/>
  <c r="G36" i="179"/>
  <c r="F36" i="179"/>
  <c r="E36" i="179"/>
  <c r="D36" i="179"/>
  <c r="C36" i="179"/>
  <c r="L36" i="180"/>
  <c r="K36" i="180"/>
  <c r="J36" i="180"/>
  <c r="I36" i="180"/>
  <c r="H36" i="180"/>
  <c r="G36" i="180"/>
  <c r="F36" i="180"/>
  <c r="E36" i="180"/>
  <c r="D36" i="180"/>
  <c r="C36" i="180"/>
  <c r="L36" i="181"/>
  <c r="K36" i="181"/>
  <c r="J36" i="181"/>
  <c r="I36" i="181"/>
  <c r="H36" i="181"/>
  <c r="G36" i="181"/>
  <c r="F36" i="181"/>
  <c r="E36" i="181"/>
  <c r="D36" i="181"/>
  <c r="C36" i="181"/>
  <c r="L36" i="182"/>
  <c r="K36" i="182"/>
  <c r="J36" i="182"/>
  <c r="I36" i="182"/>
  <c r="H36" i="182"/>
  <c r="G36" i="182"/>
  <c r="F36" i="182"/>
  <c r="E36" i="182"/>
  <c r="D36" i="182"/>
  <c r="C36" i="182"/>
  <c r="L36" i="183"/>
  <c r="K36" i="183"/>
  <c r="J36" i="183"/>
  <c r="I36" i="183"/>
  <c r="H36" i="183"/>
  <c r="G36" i="183"/>
  <c r="F36" i="183"/>
  <c r="E36" i="183"/>
  <c r="D36" i="183"/>
  <c r="C36" i="183"/>
  <c r="L36" i="184"/>
  <c r="K36" i="184"/>
  <c r="J36" i="184"/>
  <c r="I36" i="184"/>
  <c r="H36" i="184"/>
  <c r="G36" i="184"/>
  <c r="F36" i="184"/>
  <c r="E36" i="184"/>
  <c r="D36" i="184"/>
  <c r="C36" i="184"/>
  <c r="L36" i="185"/>
  <c r="K36" i="185"/>
  <c r="J36" i="185"/>
  <c r="I36" i="185"/>
  <c r="H36" i="185"/>
  <c r="G36" i="185"/>
  <c r="F36" i="185"/>
  <c r="E36" i="185"/>
  <c r="D36" i="185"/>
  <c r="C36" i="185"/>
  <c r="L36" i="186"/>
  <c r="K36" i="186"/>
  <c r="J36" i="186"/>
  <c r="I36" i="186"/>
  <c r="H36" i="186"/>
  <c r="G36" i="186"/>
  <c r="F36" i="186"/>
  <c r="E36" i="186"/>
  <c r="D36" i="186"/>
  <c r="C36" i="186"/>
  <c r="L36" i="187"/>
  <c r="K36" i="187"/>
  <c r="J36" i="187"/>
  <c r="I36" i="187"/>
  <c r="H36" i="187"/>
  <c r="G36" i="187"/>
  <c r="F36" i="187"/>
  <c r="E36" i="187"/>
  <c r="D36" i="187"/>
  <c r="C36" i="187"/>
  <c r="L36" i="188"/>
  <c r="K36" i="188"/>
  <c r="J36" i="188"/>
  <c r="I36" i="188"/>
  <c r="H36" i="188"/>
  <c r="G36" i="188"/>
  <c r="F36" i="188"/>
  <c r="E36" i="188"/>
  <c r="D36" i="188"/>
  <c r="C36" i="188"/>
  <c r="L36" i="189"/>
  <c r="K36" i="189"/>
  <c r="J36" i="189"/>
  <c r="I36" i="189"/>
  <c r="H36" i="189"/>
  <c r="G36" i="189"/>
  <c r="F36" i="189"/>
  <c r="E36" i="189"/>
  <c r="D36" i="189"/>
  <c r="C36" i="189"/>
  <c r="L36" i="190"/>
  <c r="K36" i="190"/>
  <c r="J36" i="190"/>
  <c r="I36" i="190"/>
  <c r="H36" i="190"/>
  <c r="G36" i="190"/>
  <c r="F36" i="190"/>
  <c r="E36" i="190"/>
  <c r="D36" i="190"/>
  <c r="C36" i="190"/>
  <c r="L36" i="191"/>
  <c r="K36" i="191"/>
  <c r="J36" i="191"/>
  <c r="I36" i="191"/>
  <c r="H36" i="191"/>
  <c r="G36" i="191"/>
  <c r="F36" i="191"/>
  <c r="E36" i="191"/>
  <c r="D36" i="191"/>
  <c r="C36" i="191"/>
  <c r="L36" i="192"/>
  <c r="K36" i="192"/>
  <c r="J36" i="192"/>
  <c r="I36" i="192"/>
  <c r="H36" i="192"/>
  <c r="G36" i="192"/>
  <c r="F36" i="192"/>
  <c r="E36" i="192"/>
  <c r="D36" i="192"/>
  <c r="C36" i="192"/>
  <c r="L36" i="193"/>
  <c r="K36" i="193"/>
  <c r="J36" i="193"/>
  <c r="I36" i="193"/>
  <c r="H36" i="193"/>
  <c r="G36" i="193"/>
  <c r="F36" i="193"/>
  <c r="E36" i="193"/>
  <c r="D36" i="193"/>
  <c r="C36" i="193"/>
  <c r="L36" i="194"/>
  <c r="K36" i="194"/>
  <c r="J36" i="194"/>
  <c r="I36" i="194"/>
  <c r="H36" i="194"/>
  <c r="G36" i="194"/>
  <c r="F36" i="194"/>
  <c r="E36" i="194"/>
  <c r="D36" i="194"/>
  <c r="C36" i="194"/>
  <c r="L36" i="195"/>
  <c r="K36" i="195"/>
  <c r="J36" i="195"/>
  <c r="I36" i="195"/>
  <c r="H36" i="195"/>
  <c r="G36" i="195"/>
  <c r="F36" i="195"/>
  <c r="E36" i="195"/>
  <c r="D36" i="195"/>
  <c r="C36" i="195"/>
  <c r="L36" i="196"/>
  <c r="K36" i="196"/>
  <c r="J36" i="196"/>
  <c r="I36" i="196"/>
  <c r="H36" i="196"/>
  <c r="G36" i="196"/>
  <c r="F36" i="196"/>
  <c r="E36" i="196"/>
  <c r="D36" i="196"/>
  <c r="C36" i="196"/>
  <c r="L36" i="197"/>
  <c r="K36" i="197"/>
  <c r="J36" i="197"/>
  <c r="I36" i="197"/>
  <c r="H36" i="197"/>
  <c r="G36" i="197"/>
  <c r="F36" i="197"/>
  <c r="E36" i="197"/>
  <c r="D36" i="197"/>
  <c r="C36" i="197"/>
  <c r="L36" i="198"/>
  <c r="K36" i="198"/>
  <c r="J36" i="198"/>
  <c r="I36" i="198"/>
  <c r="H36" i="198"/>
  <c r="G36" i="198"/>
  <c r="F36" i="198"/>
  <c r="E36" i="198"/>
  <c r="D36" i="198"/>
  <c r="C36" i="198"/>
  <c r="L36" i="199"/>
  <c r="K36" i="199"/>
  <c r="J36" i="199"/>
  <c r="I36" i="199"/>
  <c r="H36" i="199"/>
  <c r="G36" i="199"/>
  <c r="F36" i="199"/>
  <c r="E36" i="199"/>
  <c r="D36" i="199"/>
  <c r="C36" i="199"/>
  <c r="L36" i="200"/>
  <c r="K36" i="200"/>
  <c r="J36" i="200"/>
  <c r="I36" i="200"/>
  <c r="H36" i="200"/>
  <c r="G36" i="200"/>
  <c r="F36" i="200"/>
  <c r="E36" i="200"/>
  <c r="D36" i="200"/>
  <c r="C36" i="200"/>
  <c r="L36" i="201"/>
  <c r="K36" i="201"/>
  <c r="J36" i="201"/>
  <c r="I36" i="201"/>
  <c r="H36" i="201"/>
  <c r="G36" i="201"/>
  <c r="F36" i="201"/>
  <c r="E36" i="201"/>
  <c r="D36" i="201"/>
  <c r="C36" i="201"/>
  <c r="L36" i="202"/>
  <c r="K36" i="202"/>
  <c r="J36" i="202"/>
  <c r="I36" i="202"/>
  <c r="H36" i="202"/>
  <c r="G36" i="202"/>
  <c r="F36" i="202"/>
  <c r="E36" i="202"/>
  <c r="D36" i="202"/>
  <c r="C36" i="202"/>
  <c r="L36" i="203"/>
  <c r="K36" i="203"/>
  <c r="J36" i="203"/>
  <c r="I36" i="203"/>
  <c r="H36" i="203"/>
  <c r="G36" i="203"/>
  <c r="F36" i="203"/>
  <c r="E36" i="203"/>
  <c r="D36" i="203"/>
  <c r="C36" i="203"/>
  <c r="L36" i="204"/>
  <c r="K36" i="204"/>
  <c r="J36" i="204"/>
  <c r="I36" i="204"/>
  <c r="H36" i="204"/>
  <c r="G36" i="204"/>
  <c r="F36" i="204"/>
  <c r="E36" i="204"/>
  <c r="D36" i="204"/>
  <c r="C36" i="204"/>
  <c r="L36" i="205"/>
  <c r="K36" i="205"/>
  <c r="J36" i="205"/>
  <c r="I36" i="205"/>
  <c r="H36" i="205"/>
  <c r="G36" i="205"/>
  <c r="F36" i="205"/>
  <c r="E36" i="205"/>
  <c r="D36" i="205"/>
  <c r="C36" i="205"/>
  <c r="L36" i="206"/>
  <c r="K36" i="206"/>
  <c r="J36" i="206"/>
  <c r="I36" i="206"/>
  <c r="H36" i="206"/>
  <c r="G36" i="206"/>
  <c r="F36" i="206"/>
  <c r="E36" i="206"/>
  <c r="D36" i="206"/>
  <c r="C36" i="206"/>
  <c r="L36" i="207"/>
  <c r="K36" i="207"/>
  <c r="J36" i="207"/>
  <c r="I36" i="207"/>
  <c r="H36" i="207"/>
  <c r="G36" i="207"/>
  <c r="F36" i="207"/>
  <c r="E36" i="207"/>
  <c r="D36" i="207"/>
  <c r="C36" i="207"/>
  <c r="L36" i="208"/>
  <c r="K36" i="208"/>
  <c r="J36" i="208"/>
  <c r="I36" i="208"/>
  <c r="H36" i="208"/>
  <c r="G36" i="208"/>
  <c r="F36" i="208"/>
  <c r="E36" i="208"/>
  <c r="D36" i="208"/>
  <c r="C36" i="208"/>
  <c r="L36" i="209"/>
  <c r="K36" i="209"/>
  <c r="J36" i="209"/>
  <c r="I36" i="209"/>
  <c r="H36" i="209"/>
  <c r="G36" i="209"/>
  <c r="F36" i="209"/>
  <c r="E36" i="209"/>
  <c r="D36" i="209"/>
  <c r="C36" i="209"/>
  <c r="L36" i="210"/>
  <c r="K36" i="210"/>
  <c r="J36" i="210"/>
  <c r="I36" i="210"/>
  <c r="H36" i="210"/>
  <c r="G36" i="210"/>
  <c r="F36" i="210"/>
  <c r="E36" i="210"/>
  <c r="D36" i="210"/>
  <c r="C36" i="210"/>
  <c r="L36" i="211"/>
  <c r="K36" i="211"/>
  <c r="J36" i="211"/>
  <c r="I36" i="211"/>
  <c r="H36" i="211"/>
  <c r="G36" i="211"/>
  <c r="F36" i="211"/>
  <c r="E36" i="211"/>
  <c r="D36" i="211"/>
  <c r="C36" i="211"/>
  <c r="L36" i="212"/>
  <c r="K36" i="212"/>
  <c r="J36" i="212"/>
  <c r="I36" i="212"/>
  <c r="H36" i="212"/>
  <c r="G36" i="212"/>
  <c r="F36" i="212"/>
  <c r="E36" i="212"/>
  <c r="D36" i="212"/>
  <c r="C36" i="212"/>
  <c r="L36" i="213"/>
  <c r="K36" i="213"/>
  <c r="J36" i="213"/>
  <c r="I36" i="213"/>
  <c r="H36" i="213"/>
  <c r="G36" i="213"/>
  <c r="F36" i="213"/>
  <c r="E36" i="213"/>
  <c r="D36" i="213"/>
  <c r="C36" i="213"/>
  <c r="L36" i="214"/>
  <c r="K36" i="214"/>
  <c r="J36" i="214"/>
  <c r="I36" i="214"/>
  <c r="H36" i="214"/>
  <c r="G36" i="214"/>
  <c r="F36" i="214"/>
  <c r="E36" i="214"/>
  <c r="D36" i="214"/>
  <c r="C36" i="214"/>
  <c r="L36" i="215"/>
  <c r="K36" i="215"/>
  <c r="J36" i="215"/>
  <c r="I36" i="215"/>
  <c r="H36" i="215"/>
  <c r="G36" i="215"/>
  <c r="F36" i="215"/>
  <c r="E36" i="215"/>
  <c r="D36" i="215"/>
  <c r="C36" i="215"/>
  <c r="L36" i="216"/>
  <c r="K36" i="216"/>
  <c r="J36" i="216"/>
  <c r="I36" i="216"/>
  <c r="H36" i="216"/>
  <c r="G36" i="216"/>
  <c r="F36" i="216"/>
  <c r="E36" i="216"/>
  <c r="D36" i="216"/>
  <c r="C36" i="216"/>
  <c r="L36" i="217"/>
  <c r="K36" i="217"/>
  <c r="J36" i="217"/>
  <c r="I36" i="217"/>
  <c r="H36" i="217"/>
  <c r="G36" i="217"/>
  <c r="F36" i="217"/>
  <c r="E36" i="217"/>
  <c r="D36" i="217"/>
  <c r="C36" i="217"/>
  <c r="L36" i="218"/>
  <c r="K36" i="218"/>
  <c r="J36" i="218"/>
  <c r="I36" i="218"/>
  <c r="H36" i="218"/>
  <c r="G36" i="218"/>
  <c r="F36" i="218"/>
  <c r="E36" i="218"/>
  <c r="D36" i="218"/>
  <c r="C36" i="218"/>
  <c r="L36" i="219"/>
  <c r="K36" i="219"/>
  <c r="J36" i="219"/>
  <c r="I36" i="219"/>
  <c r="H36" i="219"/>
  <c r="G36" i="219"/>
  <c r="F36" i="219"/>
  <c r="E36" i="219"/>
  <c r="D36" i="219"/>
  <c r="C36" i="219"/>
  <c r="L36" i="220"/>
  <c r="K36" i="220"/>
  <c r="J36" i="220"/>
  <c r="I36" i="220"/>
  <c r="H36" i="220"/>
  <c r="G36" i="220"/>
  <c r="F36" i="220"/>
  <c r="E36" i="220"/>
  <c r="D36" i="220"/>
  <c r="C36" i="220"/>
  <c r="L36" i="221"/>
  <c r="K36" i="221"/>
  <c r="J36" i="221"/>
  <c r="I36" i="221"/>
  <c r="H36" i="221"/>
  <c r="G36" i="221"/>
  <c r="F36" i="221"/>
  <c r="E36" i="221"/>
  <c r="D36" i="221"/>
  <c r="C36" i="221"/>
  <c r="L36" i="222"/>
  <c r="K36" i="222"/>
  <c r="J36" i="222"/>
  <c r="I36" i="222"/>
  <c r="H36" i="222"/>
  <c r="G36" i="222"/>
  <c r="F36" i="222"/>
  <c r="E36" i="222"/>
  <c r="D36" i="222"/>
  <c r="C36" i="222"/>
  <c r="L36" i="223"/>
  <c r="K36" i="223"/>
  <c r="J36" i="223"/>
  <c r="I36" i="223"/>
  <c r="H36" i="223"/>
  <c r="G36" i="223"/>
  <c r="F36" i="223"/>
  <c r="E36" i="223"/>
  <c r="D36" i="223"/>
  <c r="C36" i="223"/>
  <c r="L36" i="224"/>
  <c r="K36" i="224"/>
  <c r="J36" i="224"/>
  <c r="I36" i="224"/>
  <c r="H36" i="224"/>
  <c r="G36" i="224"/>
  <c r="F36" i="224"/>
  <c r="E36" i="224"/>
  <c r="D36" i="224"/>
  <c r="C36" i="224"/>
  <c r="L36" i="225"/>
  <c r="K36" i="225"/>
  <c r="J36" i="225"/>
  <c r="I36" i="225"/>
  <c r="H36" i="225"/>
  <c r="G36" i="225"/>
  <c r="F36" i="225"/>
  <c r="E36" i="225"/>
  <c r="D36" i="225"/>
  <c r="C36" i="225"/>
  <c r="L36" i="226"/>
  <c r="K36" i="226"/>
  <c r="J36" i="226"/>
  <c r="I36" i="226"/>
  <c r="H36" i="226"/>
  <c r="G36" i="226"/>
  <c r="F36" i="226"/>
  <c r="E36" i="226"/>
  <c r="D36" i="226"/>
  <c r="C36" i="226"/>
  <c r="L36" i="227"/>
  <c r="K36" i="227"/>
  <c r="J36" i="227"/>
  <c r="I36" i="227"/>
  <c r="H36" i="227"/>
  <c r="G36" i="227"/>
  <c r="F36" i="227"/>
  <c r="E36" i="227"/>
  <c r="D36" i="227"/>
  <c r="C36" i="227"/>
  <c r="L36" i="228"/>
  <c r="K36" i="228"/>
  <c r="J36" i="228"/>
  <c r="I36" i="228"/>
  <c r="H36" i="228"/>
  <c r="G36" i="228"/>
  <c r="F36" i="228"/>
  <c r="E36" i="228"/>
  <c r="D36" i="228"/>
  <c r="C36" i="228"/>
  <c r="L36" i="229"/>
  <c r="K36" i="229"/>
  <c r="J36" i="229"/>
  <c r="I36" i="229"/>
  <c r="H36" i="229"/>
  <c r="G36" i="229"/>
  <c r="F36" i="229"/>
  <c r="E36" i="229"/>
  <c r="D36" i="229"/>
  <c r="C36" i="229"/>
  <c r="L36" i="230"/>
  <c r="K36" i="230"/>
  <c r="J36" i="230"/>
  <c r="I36" i="230"/>
  <c r="H36" i="230"/>
  <c r="G36" i="230"/>
  <c r="F36" i="230"/>
  <c r="E36" i="230"/>
  <c r="D36" i="230"/>
  <c r="C36" i="230"/>
  <c r="L36" i="231"/>
  <c r="K36" i="231"/>
  <c r="J36" i="231"/>
  <c r="I36" i="231"/>
  <c r="H36" i="231"/>
  <c r="G36" i="231"/>
  <c r="F36" i="231"/>
  <c r="E36" i="231"/>
  <c r="D36" i="231"/>
  <c r="C36" i="231"/>
  <c r="L36" i="232"/>
  <c r="K36" i="232"/>
  <c r="J36" i="232"/>
  <c r="I36" i="232"/>
  <c r="H36" i="232"/>
  <c r="G36" i="232"/>
  <c r="F36" i="232"/>
  <c r="E36" i="232"/>
  <c r="D36" i="232"/>
  <c r="C36" i="232"/>
  <c r="L36" i="233"/>
  <c r="K36" i="233"/>
  <c r="J36" i="233"/>
  <c r="I36" i="233"/>
  <c r="H36" i="233"/>
  <c r="G36" i="233"/>
  <c r="F36" i="233"/>
  <c r="E36" i="233"/>
  <c r="D36" i="233"/>
  <c r="C36" i="233"/>
  <c r="L36" i="234"/>
  <c r="K36" i="234"/>
  <c r="J36" i="234"/>
  <c r="I36" i="234"/>
  <c r="H36" i="234"/>
  <c r="G36" i="234"/>
  <c r="F36" i="234"/>
  <c r="E36" i="234"/>
  <c r="D36" i="234"/>
  <c r="C36" i="234"/>
  <c r="L36" i="235"/>
  <c r="K36" i="235"/>
  <c r="J36" i="235"/>
  <c r="I36" i="235"/>
  <c r="H36" i="235"/>
  <c r="G36" i="235"/>
  <c r="F36" i="235"/>
  <c r="E36" i="235"/>
  <c r="D36" i="235"/>
  <c r="C36" i="235"/>
  <c r="L36" i="236"/>
  <c r="K36" i="236"/>
  <c r="J36" i="236"/>
  <c r="I36" i="236"/>
  <c r="H36" i="236"/>
  <c r="G36" i="236"/>
  <c r="F36" i="236"/>
  <c r="E36" i="236"/>
  <c r="D36" i="236"/>
  <c r="C36" i="236"/>
  <c r="L36" i="237"/>
  <c r="K36" i="237"/>
  <c r="J36" i="237"/>
  <c r="I36" i="237"/>
  <c r="H36" i="237"/>
  <c r="G36" i="237"/>
  <c r="F36" i="237"/>
  <c r="E36" i="237"/>
  <c r="D36" i="237"/>
  <c r="C36" i="237"/>
  <c r="L36" i="238"/>
  <c r="K36" i="238"/>
  <c r="J36" i="238"/>
  <c r="I36" i="238"/>
  <c r="H36" i="238"/>
  <c r="G36" i="238"/>
  <c r="F36" i="238"/>
  <c r="E36" i="238"/>
  <c r="D36" i="238"/>
  <c r="C36" i="238"/>
  <c r="L36" i="239"/>
  <c r="K36" i="239"/>
  <c r="J36" i="239"/>
  <c r="I36" i="239"/>
  <c r="H36" i="239"/>
  <c r="G36" i="239"/>
  <c r="F36" i="239"/>
  <c r="E36" i="239"/>
  <c r="D36" i="239"/>
  <c r="C36" i="239"/>
  <c r="L36" i="240"/>
  <c r="K36" i="240"/>
  <c r="J36" i="240"/>
  <c r="I36" i="240"/>
  <c r="H36" i="240"/>
  <c r="G36" i="240"/>
  <c r="F36" i="240"/>
  <c r="E36" i="240"/>
  <c r="D36" i="240"/>
  <c r="C36" i="240"/>
  <c r="L36" i="241"/>
  <c r="K36" i="241"/>
  <c r="J36" i="241"/>
  <c r="I36" i="241"/>
  <c r="H36" i="241"/>
  <c r="G36" i="241"/>
  <c r="F36" i="241"/>
  <c r="E36" i="241"/>
  <c r="D36" i="241"/>
  <c r="C36" i="241"/>
  <c r="L36" i="242"/>
  <c r="K36" i="242"/>
  <c r="J36" i="242"/>
  <c r="I36" i="242"/>
  <c r="H36" i="242"/>
  <c r="G36" i="242"/>
  <c r="F36" i="242"/>
  <c r="E36" i="242"/>
  <c r="D36" i="242"/>
  <c r="C36" i="242"/>
  <c r="L36" i="243"/>
  <c r="K36" i="243"/>
  <c r="J36" i="243"/>
  <c r="I36" i="243"/>
  <c r="H36" i="243"/>
  <c r="G36" i="243"/>
  <c r="F36" i="243"/>
  <c r="E36" i="243"/>
  <c r="D36" i="243"/>
  <c r="C36" i="243"/>
  <c r="L36" i="244"/>
  <c r="K36" i="244"/>
  <c r="J36" i="244"/>
  <c r="I36" i="244"/>
  <c r="H36" i="244"/>
  <c r="G36" i="244"/>
  <c r="F36" i="244"/>
  <c r="E36" i="244"/>
  <c r="D36" i="244"/>
  <c r="C36" i="244"/>
  <c r="L36" i="245"/>
  <c r="K36" i="245"/>
  <c r="J36" i="245"/>
  <c r="I36" i="245"/>
  <c r="H36" i="245"/>
  <c r="G36" i="245"/>
  <c r="F36" i="245"/>
  <c r="E36" i="245"/>
  <c r="D36" i="245"/>
  <c r="C36" i="245"/>
  <c r="L36" i="246"/>
  <c r="K36" i="246"/>
  <c r="J36" i="246"/>
  <c r="I36" i="246"/>
  <c r="H36" i="246"/>
  <c r="G36" i="246"/>
  <c r="F36" i="246"/>
  <c r="E36" i="246"/>
  <c r="D36" i="246"/>
  <c r="C36" i="246"/>
  <c r="L36" i="247"/>
  <c r="K36" i="247"/>
  <c r="J36" i="247"/>
  <c r="I36" i="247"/>
  <c r="H36" i="247"/>
  <c r="G36" i="247"/>
  <c r="F36" i="247"/>
  <c r="E36" i="247"/>
  <c r="D36" i="247"/>
  <c r="C36" i="247"/>
  <c r="L36" i="248"/>
  <c r="K36" i="248"/>
  <c r="J36" i="248"/>
  <c r="I36" i="248"/>
  <c r="H36" i="248"/>
  <c r="G36" i="248"/>
  <c r="F36" i="248"/>
  <c r="E36" i="248"/>
  <c r="D36" i="248"/>
  <c r="C36" i="248"/>
  <c r="L36" i="249"/>
  <c r="K36" i="249"/>
  <c r="J36" i="249"/>
  <c r="I36" i="249"/>
  <c r="H36" i="249"/>
  <c r="G36" i="249"/>
  <c r="F36" i="249"/>
  <c r="E36" i="249"/>
  <c r="D36" i="249"/>
  <c r="C36" i="249"/>
  <c r="L36" i="250"/>
  <c r="K36" i="250"/>
  <c r="J36" i="250"/>
  <c r="I36" i="250"/>
  <c r="H36" i="250"/>
  <c r="G36" i="250"/>
  <c r="F36" i="250"/>
  <c r="E36" i="250"/>
  <c r="D36" i="250"/>
  <c r="C36" i="250"/>
  <c r="L36" i="251"/>
  <c r="K36" i="251"/>
  <c r="J36" i="251"/>
  <c r="I36" i="251"/>
  <c r="H36" i="251"/>
  <c r="G36" i="251"/>
  <c r="F36" i="251"/>
  <c r="E36" i="251"/>
  <c r="D36" i="251"/>
  <c r="C36" i="251"/>
  <c r="L36" i="252"/>
  <c r="K36" i="252"/>
  <c r="J36" i="252"/>
  <c r="I36" i="252"/>
  <c r="H36" i="252"/>
  <c r="G36" i="252"/>
  <c r="F36" i="252"/>
  <c r="E36" i="252"/>
  <c r="D36" i="252"/>
  <c r="C36" i="252"/>
  <c r="L36" i="253"/>
  <c r="K36" i="253"/>
  <c r="J36" i="253"/>
  <c r="I36" i="253"/>
  <c r="H36" i="253"/>
  <c r="G36" i="253"/>
  <c r="F36" i="253"/>
  <c r="E36" i="253"/>
  <c r="D36" i="253"/>
  <c r="C36" i="253"/>
  <c r="L36" i="254"/>
  <c r="K36" i="254"/>
  <c r="J36" i="254"/>
  <c r="I36" i="254"/>
  <c r="H36" i="254"/>
  <c r="G36" i="254"/>
  <c r="F36" i="254"/>
  <c r="E36" i="254"/>
  <c r="D36" i="254"/>
  <c r="C36" i="254"/>
  <c r="L36" i="255"/>
  <c r="K36" i="255"/>
  <c r="J36" i="255"/>
  <c r="I36" i="255"/>
  <c r="H36" i="255"/>
  <c r="G36" i="255"/>
  <c r="F36" i="255"/>
  <c r="E36" i="255"/>
  <c r="D36" i="255"/>
  <c r="C36" i="255"/>
  <c r="L36" i="256"/>
  <c r="K36" i="256"/>
  <c r="J36" i="256"/>
  <c r="I36" i="256"/>
  <c r="H36" i="256"/>
  <c r="G36" i="256"/>
  <c r="F36" i="256"/>
  <c r="E36" i="256"/>
  <c r="D36" i="256"/>
  <c r="C36" i="256"/>
  <c r="L36" i="257"/>
  <c r="K36" i="257"/>
  <c r="J36" i="257"/>
  <c r="I36" i="257"/>
  <c r="H36" i="257"/>
  <c r="G36" i="257"/>
  <c r="F36" i="257"/>
  <c r="E36" i="257"/>
  <c r="D36" i="257"/>
  <c r="C36" i="257"/>
  <c r="L36" i="258"/>
  <c r="K36" i="258"/>
  <c r="J36" i="258"/>
  <c r="I36" i="258"/>
  <c r="H36" i="258"/>
  <c r="G36" i="258"/>
  <c r="F36" i="258"/>
  <c r="E36" i="258"/>
  <c r="D36" i="258"/>
  <c r="C36" i="258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56"/>
  <c r="K27" i="56"/>
  <c r="J27" i="56"/>
  <c r="I27" i="56"/>
  <c r="H27" i="56"/>
  <c r="G27" i="56"/>
  <c r="F27" i="56"/>
  <c r="E27" i="56"/>
  <c r="D27" i="56"/>
  <c r="C27" i="56"/>
  <c r="L27" i="57"/>
  <c r="K27" i="57"/>
  <c r="J27" i="57"/>
  <c r="I27" i="57"/>
  <c r="H27" i="57"/>
  <c r="G27" i="57"/>
  <c r="F27" i="57"/>
  <c r="E27" i="57"/>
  <c r="D27" i="57"/>
  <c r="C27" i="57"/>
  <c r="L27" i="58"/>
  <c r="K27" i="58"/>
  <c r="J27" i="58"/>
  <c r="I27" i="58"/>
  <c r="H27" i="58"/>
  <c r="G27" i="58"/>
  <c r="F27" i="58"/>
  <c r="E27" i="58"/>
  <c r="D27" i="58"/>
  <c r="C27" i="58"/>
  <c r="L27" i="59"/>
  <c r="K27" i="59"/>
  <c r="J27" i="59"/>
  <c r="I27" i="59"/>
  <c r="H27" i="59"/>
  <c r="G27" i="59"/>
  <c r="F27" i="59"/>
  <c r="E27" i="59"/>
  <c r="D27" i="59"/>
  <c r="C27" i="59"/>
  <c r="L27" i="60"/>
  <c r="K27" i="60"/>
  <c r="J27" i="60"/>
  <c r="I27" i="60"/>
  <c r="H27" i="60"/>
  <c r="G27" i="60"/>
  <c r="F27" i="60"/>
  <c r="E27" i="60"/>
  <c r="D27" i="60"/>
  <c r="C27" i="60"/>
  <c r="L27" i="61"/>
  <c r="K27" i="61"/>
  <c r="J27" i="61"/>
  <c r="I27" i="61"/>
  <c r="H27" i="61"/>
  <c r="G27" i="61"/>
  <c r="F27" i="61"/>
  <c r="E27" i="61"/>
  <c r="D27" i="61"/>
  <c r="C27" i="61"/>
  <c r="L27" i="62"/>
  <c r="K27" i="62"/>
  <c r="J27" i="62"/>
  <c r="I27" i="62"/>
  <c r="H27" i="62"/>
  <c r="G27" i="62"/>
  <c r="F27" i="62"/>
  <c r="E27" i="62"/>
  <c r="D27" i="62"/>
  <c r="C27" i="62"/>
  <c r="L27" i="63"/>
  <c r="K27" i="63"/>
  <c r="J27" i="63"/>
  <c r="I27" i="63"/>
  <c r="H27" i="63"/>
  <c r="G27" i="63"/>
  <c r="F27" i="63"/>
  <c r="E27" i="63"/>
  <c r="D27" i="63"/>
  <c r="C27" i="63"/>
  <c r="L27" i="64"/>
  <c r="K27" i="64"/>
  <c r="J27" i="64"/>
  <c r="I27" i="64"/>
  <c r="H27" i="64"/>
  <c r="G27" i="64"/>
  <c r="F27" i="64"/>
  <c r="E27" i="64"/>
  <c r="D27" i="64"/>
  <c r="C27" i="64"/>
  <c r="L27" i="65"/>
  <c r="K27" i="65"/>
  <c r="J27" i="65"/>
  <c r="I27" i="65"/>
  <c r="H27" i="65"/>
  <c r="G27" i="65"/>
  <c r="F27" i="65"/>
  <c r="E27" i="65"/>
  <c r="D27" i="65"/>
  <c r="C27" i="65"/>
  <c r="L27" i="66"/>
  <c r="K27" i="66"/>
  <c r="J27" i="66"/>
  <c r="I27" i="66"/>
  <c r="H27" i="66"/>
  <c r="G27" i="66"/>
  <c r="F27" i="66"/>
  <c r="E27" i="66"/>
  <c r="D27" i="66"/>
  <c r="C27" i="66"/>
  <c r="L27" i="67"/>
  <c r="K27" i="67"/>
  <c r="J27" i="67"/>
  <c r="I27" i="67"/>
  <c r="H27" i="67"/>
  <c r="G27" i="67"/>
  <c r="F27" i="67"/>
  <c r="E27" i="67"/>
  <c r="D27" i="67"/>
  <c r="C27" i="67"/>
  <c r="L27" i="68"/>
  <c r="K27" i="68"/>
  <c r="J27" i="68"/>
  <c r="I27" i="68"/>
  <c r="H27" i="68"/>
  <c r="G27" i="68"/>
  <c r="F27" i="68"/>
  <c r="E27" i="68"/>
  <c r="D27" i="68"/>
  <c r="C27" i="68"/>
  <c r="L27" i="69"/>
  <c r="K27" i="69"/>
  <c r="J27" i="69"/>
  <c r="I27" i="69"/>
  <c r="H27" i="69"/>
  <c r="G27" i="69"/>
  <c r="F27" i="69"/>
  <c r="E27" i="69"/>
  <c r="D27" i="69"/>
  <c r="C27" i="69"/>
  <c r="L27" i="70"/>
  <c r="K27" i="70"/>
  <c r="J27" i="70"/>
  <c r="I27" i="70"/>
  <c r="H27" i="70"/>
  <c r="G27" i="70"/>
  <c r="F27" i="70"/>
  <c r="E27" i="70"/>
  <c r="D27" i="70"/>
  <c r="C27" i="70"/>
  <c r="L27" i="71"/>
  <c r="K27" i="71"/>
  <c r="J27" i="71"/>
  <c r="I27" i="71"/>
  <c r="H27" i="71"/>
  <c r="G27" i="71"/>
  <c r="F27" i="71"/>
  <c r="E27" i="71"/>
  <c r="D27" i="71"/>
  <c r="C27" i="71"/>
  <c r="L27" i="72"/>
  <c r="K27" i="72"/>
  <c r="J27" i="72"/>
  <c r="I27" i="72"/>
  <c r="H27" i="72"/>
  <c r="G27" i="72"/>
  <c r="F27" i="72"/>
  <c r="E27" i="72"/>
  <c r="D27" i="72"/>
  <c r="C27" i="72"/>
  <c r="L27" i="73"/>
  <c r="K27" i="73"/>
  <c r="J27" i="73"/>
  <c r="I27" i="73"/>
  <c r="H27" i="73"/>
  <c r="G27" i="73"/>
  <c r="F27" i="73"/>
  <c r="E27" i="73"/>
  <c r="D27" i="73"/>
  <c r="C27" i="73"/>
  <c r="L27" i="74"/>
  <c r="K27" i="74"/>
  <c r="J27" i="74"/>
  <c r="I27" i="74"/>
  <c r="H27" i="74"/>
  <c r="G27" i="74"/>
  <c r="F27" i="74"/>
  <c r="E27" i="74"/>
  <c r="D27" i="74"/>
  <c r="C27" i="74"/>
  <c r="L27" i="75"/>
  <c r="K27" i="75"/>
  <c r="J27" i="75"/>
  <c r="I27" i="75"/>
  <c r="H27" i="75"/>
  <c r="G27" i="75"/>
  <c r="F27" i="75"/>
  <c r="E27" i="75"/>
  <c r="D27" i="75"/>
  <c r="C27" i="75"/>
  <c r="L27" i="76"/>
  <c r="K27" i="76"/>
  <c r="J27" i="76"/>
  <c r="I27" i="76"/>
  <c r="H27" i="76"/>
  <c r="G27" i="76"/>
  <c r="F27" i="76"/>
  <c r="E27" i="76"/>
  <c r="D27" i="76"/>
  <c r="C27" i="76"/>
  <c r="L27" i="77"/>
  <c r="K27" i="77"/>
  <c r="J27" i="77"/>
  <c r="I27" i="77"/>
  <c r="H27" i="77"/>
  <c r="G27" i="77"/>
  <c r="F27" i="77"/>
  <c r="E27" i="77"/>
  <c r="D27" i="77"/>
  <c r="C27" i="77"/>
  <c r="L27" i="78"/>
  <c r="K27" i="78"/>
  <c r="J27" i="78"/>
  <c r="I27" i="78"/>
  <c r="H27" i="78"/>
  <c r="G27" i="78"/>
  <c r="F27" i="78"/>
  <c r="E27" i="78"/>
  <c r="D27" i="78"/>
  <c r="C27" i="78"/>
  <c r="L27" i="79"/>
  <c r="K27" i="79"/>
  <c r="J27" i="79"/>
  <c r="I27" i="79"/>
  <c r="H27" i="79"/>
  <c r="G27" i="79"/>
  <c r="F27" i="79"/>
  <c r="E27" i="79"/>
  <c r="D27" i="79"/>
  <c r="C27" i="79"/>
  <c r="L27" i="80"/>
  <c r="K27" i="80"/>
  <c r="J27" i="80"/>
  <c r="I27" i="80"/>
  <c r="H27" i="80"/>
  <c r="G27" i="80"/>
  <c r="F27" i="80"/>
  <c r="E27" i="80"/>
  <c r="D27" i="80"/>
  <c r="C27" i="80"/>
  <c r="L27" i="81"/>
  <c r="K27" i="81"/>
  <c r="J27" i="81"/>
  <c r="I27" i="81"/>
  <c r="H27" i="81"/>
  <c r="G27" i="81"/>
  <c r="F27" i="81"/>
  <c r="E27" i="81"/>
  <c r="D27" i="81"/>
  <c r="C27" i="81"/>
  <c r="L27" i="82"/>
  <c r="K27" i="82"/>
  <c r="J27" i="82"/>
  <c r="I27" i="82"/>
  <c r="H27" i="82"/>
  <c r="G27" i="82"/>
  <c r="F27" i="82"/>
  <c r="E27" i="82"/>
  <c r="D27" i="82"/>
  <c r="C27" i="82"/>
  <c r="L27" i="83"/>
  <c r="K27" i="83"/>
  <c r="J27" i="83"/>
  <c r="I27" i="83"/>
  <c r="H27" i="83"/>
  <c r="G27" i="83"/>
  <c r="F27" i="83"/>
  <c r="E27" i="83"/>
  <c r="D27" i="83"/>
  <c r="C27" i="83"/>
  <c r="L27" i="84"/>
  <c r="K27" i="84"/>
  <c r="J27" i="84"/>
  <c r="I27" i="84"/>
  <c r="H27" i="84"/>
  <c r="G27" i="84"/>
  <c r="F27" i="84"/>
  <c r="E27" i="84"/>
  <c r="D27" i="84"/>
  <c r="C27" i="84"/>
  <c r="L27" i="85"/>
  <c r="K27" i="85"/>
  <c r="J27" i="85"/>
  <c r="I27" i="85"/>
  <c r="H27" i="85"/>
  <c r="G27" i="85"/>
  <c r="F27" i="85"/>
  <c r="E27" i="85"/>
  <c r="D27" i="85"/>
  <c r="C27" i="85"/>
  <c r="L27" i="86"/>
  <c r="K27" i="86"/>
  <c r="J27" i="86"/>
  <c r="I27" i="86"/>
  <c r="H27" i="86"/>
  <c r="G27" i="86"/>
  <c r="F27" i="86"/>
  <c r="E27" i="86"/>
  <c r="D27" i="86"/>
  <c r="C27" i="86"/>
  <c r="L27" i="87"/>
  <c r="K27" i="87"/>
  <c r="J27" i="87"/>
  <c r="I27" i="87"/>
  <c r="H27" i="87"/>
  <c r="G27" i="87"/>
  <c r="F27" i="87"/>
  <c r="E27" i="87"/>
  <c r="D27" i="87"/>
  <c r="C27" i="87"/>
  <c r="L27" i="88"/>
  <c r="K27" i="88"/>
  <c r="J27" i="88"/>
  <c r="I27" i="88"/>
  <c r="H27" i="88"/>
  <c r="G27" i="88"/>
  <c r="F27" i="88"/>
  <c r="E27" i="88"/>
  <c r="D27" i="88"/>
  <c r="C27" i="88"/>
  <c r="L27" i="89"/>
  <c r="K27" i="89"/>
  <c r="J27" i="89"/>
  <c r="I27" i="89"/>
  <c r="H27" i="89"/>
  <c r="G27" i="89"/>
  <c r="F27" i="89"/>
  <c r="E27" i="89"/>
  <c r="D27" i="89"/>
  <c r="C27" i="89"/>
  <c r="L27" i="90"/>
  <c r="K27" i="90"/>
  <c r="J27" i="90"/>
  <c r="I27" i="90"/>
  <c r="H27" i="90"/>
  <c r="G27" i="90"/>
  <c r="F27" i="90"/>
  <c r="E27" i="90"/>
  <c r="D27" i="90"/>
  <c r="C27" i="90"/>
  <c r="L27" i="91"/>
  <c r="K27" i="91"/>
  <c r="J27" i="91"/>
  <c r="I27" i="91"/>
  <c r="H27" i="91"/>
  <c r="G27" i="91"/>
  <c r="F27" i="91"/>
  <c r="E27" i="91"/>
  <c r="D27" i="91"/>
  <c r="C27" i="91"/>
  <c r="L27" i="92"/>
  <c r="K27" i="92"/>
  <c r="J27" i="92"/>
  <c r="I27" i="92"/>
  <c r="H27" i="92"/>
  <c r="G27" i="92"/>
  <c r="F27" i="92"/>
  <c r="E27" i="92"/>
  <c r="D27" i="92"/>
  <c r="C27" i="92"/>
  <c r="L27" i="93"/>
  <c r="K27" i="93"/>
  <c r="J27" i="93"/>
  <c r="I27" i="93"/>
  <c r="H27" i="93"/>
  <c r="G27" i="93"/>
  <c r="F27" i="93"/>
  <c r="E27" i="93"/>
  <c r="D27" i="93"/>
  <c r="C27" i="93"/>
  <c r="L27" i="94"/>
  <c r="K27" i="94"/>
  <c r="J27" i="94"/>
  <c r="I27" i="94"/>
  <c r="H27" i="94"/>
  <c r="G27" i="94"/>
  <c r="F27" i="94"/>
  <c r="E27" i="94"/>
  <c r="D27" i="94"/>
  <c r="C27" i="94"/>
  <c r="L27" i="95"/>
  <c r="K27" i="95"/>
  <c r="J27" i="95"/>
  <c r="I27" i="95"/>
  <c r="H27" i="95"/>
  <c r="G27" i="95"/>
  <c r="F27" i="95"/>
  <c r="E27" i="95"/>
  <c r="D27" i="95"/>
  <c r="C27" i="95"/>
  <c r="L27" i="96"/>
  <c r="K27" i="96"/>
  <c r="J27" i="96"/>
  <c r="I27" i="96"/>
  <c r="H27" i="96"/>
  <c r="G27" i="96"/>
  <c r="F27" i="96"/>
  <c r="E27" i="96"/>
  <c r="D27" i="96"/>
  <c r="C27" i="96"/>
  <c r="L27" i="97"/>
  <c r="K27" i="97"/>
  <c r="J27" i="97"/>
  <c r="I27" i="97"/>
  <c r="H27" i="97"/>
  <c r="G27" i="97"/>
  <c r="F27" i="97"/>
  <c r="E27" i="97"/>
  <c r="D27" i="97"/>
  <c r="C27" i="97"/>
  <c r="L27" i="98"/>
  <c r="K27" i="98"/>
  <c r="J27" i="98"/>
  <c r="I27" i="98"/>
  <c r="H27" i="98"/>
  <c r="G27" i="98"/>
  <c r="F27" i="98"/>
  <c r="E27" i="98"/>
  <c r="D27" i="98"/>
  <c r="C27" i="98"/>
  <c r="L27" i="99"/>
  <c r="K27" i="99"/>
  <c r="J27" i="99"/>
  <c r="I27" i="99"/>
  <c r="H27" i="99"/>
  <c r="G27" i="99"/>
  <c r="F27" i="99"/>
  <c r="E27" i="99"/>
  <c r="D27" i="99"/>
  <c r="C27" i="99"/>
  <c r="L27" i="100"/>
  <c r="K27" i="100"/>
  <c r="J27" i="100"/>
  <c r="I27" i="100"/>
  <c r="H27" i="100"/>
  <c r="G27" i="100"/>
  <c r="F27" i="100"/>
  <c r="E27" i="100"/>
  <c r="D27" i="100"/>
  <c r="C27" i="100"/>
  <c r="L27" i="101"/>
  <c r="K27" i="101"/>
  <c r="J27" i="101"/>
  <c r="I27" i="101"/>
  <c r="H27" i="101"/>
  <c r="G27" i="101"/>
  <c r="F27" i="101"/>
  <c r="E27" i="101"/>
  <c r="D27" i="101"/>
  <c r="C27" i="101"/>
  <c r="L27" i="102"/>
  <c r="K27" i="102"/>
  <c r="J27" i="102"/>
  <c r="I27" i="102"/>
  <c r="H27" i="102"/>
  <c r="G27" i="102"/>
  <c r="F27" i="102"/>
  <c r="E27" i="102"/>
  <c r="D27" i="102"/>
  <c r="C27" i="102"/>
  <c r="L27" i="103"/>
  <c r="K27" i="103"/>
  <c r="J27" i="103"/>
  <c r="I27" i="103"/>
  <c r="H27" i="103"/>
  <c r="G27" i="103"/>
  <c r="F27" i="103"/>
  <c r="E27" i="103"/>
  <c r="D27" i="103"/>
  <c r="C27" i="103"/>
  <c r="L27" i="104"/>
  <c r="K27" i="104"/>
  <c r="J27" i="104"/>
  <c r="I27" i="104"/>
  <c r="H27" i="104"/>
  <c r="G27" i="104"/>
  <c r="F27" i="104"/>
  <c r="E27" i="104"/>
  <c r="D27" i="104"/>
  <c r="C27" i="104"/>
  <c r="L27" i="105"/>
  <c r="K27" i="105"/>
  <c r="J27" i="105"/>
  <c r="I27" i="105"/>
  <c r="H27" i="105"/>
  <c r="G27" i="105"/>
  <c r="F27" i="105"/>
  <c r="E27" i="105"/>
  <c r="D27" i="105"/>
  <c r="C27" i="105"/>
  <c r="L27" i="106"/>
  <c r="K27" i="106"/>
  <c r="J27" i="106"/>
  <c r="I27" i="106"/>
  <c r="H27" i="106"/>
  <c r="G27" i="106"/>
  <c r="F27" i="106"/>
  <c r="E27" i="106"/>
  <c r="D27" i="106"/>
  <c r="C27" i="106"/>
  <c r="L27" i="107"/>
  <c r="K27" i="107"/>
  <c r="J27" i="107"/>
  <c r="I27" i="107"/>
  <c r="H27" i="107"/>
  <c r="G27" i="107"/>
  <c r="F27" i="107"/>
  <c r="E27" i="107"/>
  <c r="D27" i="107"/>
  <c r="C27" i="107"/>
  <c r="L27" i="108"/>
  <c r="K27" i="108"/>
  <c r="J27" i="108"/>
  <c r="I27" i="108"/>
  <c r="H27" i="108"/>
  <c r="G27" i="108"/>
  <c r="F27" i="108"/>
  <c r="E27" i="108"/>
  <c r="D27" i="108"/>
  <c r="C27" i="108"/>
  <c r="L27" i="109"/>
  <c r="K27" i="109"/>
  <c r="J27" i="109"/>
  <c r="I27" i="109"/>
  <c r="H27" i="109"/>
  <c r="G27" i="109"/>
  <c r="F27" i="109"/>
  <c r="E27" i="109"/>
  <c r="D27" i="109"/>
  <c r="C27" i="109"/>
  <c r="L27" i="110"/>
  <c r="K27" i="110"/>
  <c r="J27" i="110"/>
  <c r="I27" i="110"/>
  <c r="H27" i="110"/>
  <c r="G27" i="110"/>
  <c r="F27" i="110"/>
  <c r="E27" i="110"/>
  <c r="D27" i="110"/>
  <c r="C27" i="110"/>
  <c r="L27" i="111"/>
  <c r="K27" i="111"/>
  <c r="J27" i="111"/>
  <c r="I27" i="111"/>
  <c r="H27" i="111"/>
  <c r="G27" i="111"/>
  <c r="F27" i="111"/>
  <c r="E27" i="111"/>
  <c r="D27" i="111"/>
  <c r="C27" i="111"/>
  <c r="L27" i="112"/>
  <c r="K27" i="112"/>
  <c r="J27" i="112"/>
  <c r="I27" i="112"/>
  <c r="H27" i="112"/>
  <c r="G27" i="112"/>
  <c r="F27" i="112"/>
  <c r="E27" i="112"/>
  <c r="D27" i="112"/>
  <c r="C27" i="112"/>
  <c r="L27" i="113"/>
  <c r="K27" i="113"/>
  <c r="J27" i="113"/>
  <c r="I27" i="113"/>
  <c r="H27" i="113"/>
  <c r="G27" i="113"/>
  <c r="F27" i="113"/>
  <c r="E27" i="113"/>
  <c r="D27" i="113"/>
  <c r="C27" i="113"/>
  <c r="L27" i="114"/>
  <c r="K27" i="114"/>
  <c r="J27" i="114"/>
  <c r="I27" i="114"/>
  <c r="H27" i="114"/>
  <c r="G27" i="114"/>
  <c r="F27" i="114"/>
  <c r="E27" i="114"/>
  <c r="D27" i="114"/>
  <c r="C27" i="114"/>
  <c r="L27" i="115"/>
  <c r="K27" i="115"/>
  <c r="J27" i="115"/>
  <c r="I27" i="115"/>
  <c r="H27" i="115"/>
  <c r="G27" i="115"/>
  <c r="F27" i="115"/>
  <c r="E27" i="115"/>
  <c r="D27" i="115"/>
  <c r="C27" i="115"/>
  <c r="L27" i="116"/>
  <c r="K27" i="116"/>
  <c r="J27" i="116"/>
  <c r="I27" i="116"/>
  <c r="H27" i="116"/>
  <c r="G27" i="116"/>
  <c r="F27" i="116"/>
  <c r="E27" i="116"/>
  <c r="D27" i="116"/>
  <c r="C27" i="116"/>
  <c r="L27" i="117"/>
  <c r="K27" i="117"/>
  <c r="J27" i="117"/>
  <c r="I27" i="117"/>
  <c r="H27" i="117"/>
  <c r="G27" i="117"/>
  <c r="F27" i="117"/>
  <c r="E27" i="117"/>
  <c r="D27" i="117"/>
  <c r="C27" i="117"/>
  <c r="L27" i="118"/>
  <c r="K27" i="118"/>
  <c r="J27" i="118"/>
  <c r="I27" i="118"/>
  <c r="H27" i="118"/>
  <c r="G27" i="118"/>
  <c r="F27" i="118"/>
  <c r="E27" i="118"/>
  <c r="D27" i="118"/>
  <c r="C27" i="118"/>
  <c r="L27" i="119"/>
  <c r="K27" i="119"/>
  <c r="J27" i="119"/>
  <c r="I27" i="119"/>
  <c r="H27" i="119"/>
  <c r="G27" i="119"/>
  <c r="F27" i="119"/>
  <c r="E27" i="119"/>
  <c r="D27" i="119"/>
  <c r="C27" i="119"/>
  <c r="L27" i="120"/>
  <c r="K27" i="120"/>
  <c r="J27" i="120"/>
  <c r="I27" i="120"/>
  <c r="H27" i="120"/>
  <c r="G27" i="120"/>
  <c r="F27" i="120"/>
  <c r="E27" i="120"/>
  <c r="D27" i="120"/>
  <c r="C27" i="120"/>
  <c r="L27" i="121"/>
  <c r="K27" i="121"/>
  <c r="J27" i="121"/>
  <c r="I27" i="121"/>
  <c r="H27" i="121"/>
  <c r="G27" i="121"/>
  <c r="F27" i="121"/>
  <c r="E27" i="121"/>
  <c r="D27" i="121"/>
  <c r="C27" i="121"/>
  <c r="L27" i="122"/>
  <c r="K27" i="122"/>
  <c r="J27" i="122"/>
  <c r="I27" i="122"/>
  <c r="H27" i="122"/>
  <c r="G27" i="122"/>
  <c r="F27" i="122"/>
  <c r="E27" i="122"/>
  <c r="D27" i="122"/>
  <c r="C27" i="122"/>
  <c r="L27" i="123"/>
  <c r="K27" i="123"/>
  <c r="J27" i="123"/>
  <c r="I27" i="123"/>
  <c r="H27" i="123"/>
  <c r="G27" i="123"/>
  <c r="F27" i="123"/>
  <c r="E27" i="123"/>
  <c r="D27" i="123"/>
  <c r="C27" i="123"/>
  <c r="L27" i="124"/>
  <c r="K27" i="124"/>
  <c r="J27" i="124"/>
  <c r="I27" i="124"/>
  <c r="H27" i="124"/>
  <c r="G27" i="124"/>
  <c r="F27" i="124"/>
  <c r="E27" i="124"/>
  <c r="D27" i="124"/>
  <c r="C27" i="124"/>
  <c r="L27" i="125"/>
  <c r="K27" i="125"/>
  <c r="J27" i="125"/>
  <c r="I27" i="125"/>
  <c r="H27" i="125"/>
  <c r="G27" i="125"/>
  <c r="F27" i="125"/>
  <c r="E27" i="125"/>
  <c r="D27" i="125"/>
  <c r="C27" i="125"/>
  <c r="L27" i="126"/>
  <c r="K27" i="126"/>
  <c r="J27" i="126"/>
  <c r="I27" i="126"/>
  <c r="H27" i="126"/>
  <c r="G27" i="126"/>
  <c r="F27" i="126"/>
  <c r="E27" i="126"/>
  <c r="D27" i="126"/>
  <c r="C27" i="126"/>
  <c r="L27" i="127"/>
  <c r="K27" i="127"/>
  <c r="J27" i="127"/>
  <c r="I27" i="127"/>
  <c r="H27" i="127"/>
  <c r="G27" i="127"/>
  <c r="F27" i="127"/>
  <c r="E27" i="127"/>
  <c r="D27" i="127"/>
  <c r="C27" i="127"/>
  <c r="L27" i="128"/>
  <c r="K27" i="128"/>
  <c r="J27" i="128"/>
  <c r="I27" i="128"/>
  <c r="H27" i="128"/>
  <c r="G27" i="128"/>
  <c r="F27" i="128"/>
  <c r="E27" i="128"/>
  <c r="D27" i="128"/>
  <c r="C27" i="128"/>
  <c r="L27" i="129"/>
  <c r="K27" i="129"/>
  <c r="J27" i="129"/>
  <c r="I27" i="129"/>
  <c r="H27" i="129"/>
  <c r="G27" i="129"/>
  <c r="F27" i="129"/>
  <c r="E27" i="129"/>
  <c r="D27" i="129"/>
  <c r="C27" i="129"/>
  <c r="L27" i="130"/>
  <c r="K27" i="130"/>
  <c r="J27" i="130"/>
  <c r="I27" i="130"/>
  <c r="H27" i="130"/>
  <c r="G27" i="130"/>
  <c r="F27" i="130"/>
  <c r="E27" i="130"/>
  <c r="D27" i="130"/>
  <c r="C27" i="130"/>
  <c r="L27" i="131"/>
  <c r="K27" i="131"/>
  <c r="J27" i="131"/>
  <c r="I27" i="131"/>
  <c r="H27" i="131"/>
  <c r="G27" i="131"/>
  <c r="F27" i="131"/>
  <c r="E27" i="131"/>
  <c r="D27" i="131"/>
  <c r="C27" i="131"/>
  <c r="L27" i="132"/>
  <c r="K27" i="132"/>
  <c r="J27" i="132"/>
  <c r="I27" i="132"/>
  <c r="H27" i="132"/>
  <c r="G27" i="132"/>
  <c r="F27" i="132"/>
  <c r="E27" i="132"/>
  <c r="D27" i="132"/>
  <c r="C27" i="132"/>
  <c r="L27" i="133"/>
  <c r="K27" i="133"/>
  <c r="J27" i="133"/>
  <c r="I27" i="133"/>
  <c r="H27" i="133"/>
  <c r="G27" i="133"/>
  <c r="F27" i="133"/>
  <c r="E27" i="133"/>
  <c r="D27" i="133"/>
  <c r="C27" i="133"/>
  <c r="L27" i="134"/>
  <c r="K27" i="134"/>
  <c r="J27" i="134"/>
  <c r="I27" i="134"/>
  <c r="H27" i="134"/>
  <c r="G27" i="134"/>
  <c r="F27" i="134"/>
  <c r="E27" i="134"/>
  <c r="D27" i="134"/>
  <c r="C27" i="134"/>
  <c r="L27" i="135"/>
  <c r="K27" i="135"/>
  <c r="J27" i="135"/>
  <c r="I27" i="135"/>
  <c r="H27" i="135"/>
  <c r="G27" i="135"/>
  <c r="F27" i="135"/>
  <c r="E27" i="135"/>
  <c r="D27" i="135"/>
  <c r="C27" i="135"/>
  <c r="L27" i="136"/>
  <c r="K27" i="136"/>
  <c r="J27" i="136"/>
  <c r="I27" i="136"/>
  <c r="H27" i="136"/>
  <c r="G27" i="136"/>
  <c r="F27" i="136"/>
  <c r="E27" i="136"/>
  <c r="D27" i="136"/>
  <c r="C27" i="136"/>
  <c r="L27" i="137"/>
  <c r="K27" i="137"/>
  <c r="J27" i="137"/>
  <c r="I27" i="137"/>
  <c r="H27" i="137"/>
  <c r="G27" i="137"/>
  <c r="F27" i="137"/>
  <c r="E27" i="137"/>
  <c r="D27" i="137"/>
  <c r="C27" i="137"/>
  <c r="L27" i="138"/>
  <c r="K27" i="138"/>
  <c r="J27" i="138"/>
  <c r="I27" i="138"/>
  <c r="H27" i="138"/>
  <c r="G27" i="138"/>
  <c r="F27" i="138"/>
  <c r="E27" i="138"/>
  <c r="D27" i="138"/>
  <c r="C27" i="138"/>
  <c r="L27" i="139"/>
  <c r="K27" i="139"/>
  <c r="J27" i="139"/>
  <c r="I27" i="139"/>
  <c r="H27" i="139"/>
  <c r="G27" i="139"/>
  <c r="F27" i="139"/>
  <c r="E27" i="139"/>
  <c r="D27" i="139"/>
  <c r="C27" i="139"/>
  <c r="L27" i="140"/>
  <c r="K27" i="140"/>
  <c r="J27" i="140"/>
  <c r="I27" i="140"/>
  <c r="H27" i="140"/>
  <c r="G27" i="140"/>
  <c r="F27" i="140"/>
  <c r="E27" i="140"/>
  <c r="D27" i="140"/>
  <c r="C27" i="140"/>
  <c r="L27" i="141"/>
  <c r="K27" i="141"/>
  <c r="J27" i="141"/>
  <c r="I27" i="141"/>
  <c r="H27" i="141"/>
  <c r="G27" i="141"/>
  <c r="F27" i="141"/>
  <c r="E27" i="141"/>
  <c r="D27" i="141"/>
  <c r="C27" i="141"/>
  <c r="L27" i="142"/>
  <c r="K27" i="142"/>
  <c r="J27" i="142"/>
  <c r="I27" i="142"/>
  <c r="H27" i="142"/>
  <c r="G27" i="142"/>
  <c r="F27" i="142"/>
  <c r="E27" i="142"/>
  <c r="D27" i="142"/>
  <c r="C27" i="142"/>
  <c r="L27" i="143"/>
  <c r="K27" i="143"/>
  <c r="J27" i="143"/>
  <c r="I27" i="143"/>
  <c r="H27" i="143"/>
  <c r="G27" i="143"/>
  <c r="F27" i="143"/>
  <c r="E27" i="143"/>
  <c r="D27" i="143"/>
  <c r="C27" i="143"/>
  <c r="L27" i="144"/>
  <c r="K27" i="144"/>
  <c r="J27" i="144"/>
  <c r="I27" i="144"/>
  <c r="H27" i="144"/>
  <c r="G27" i="144"/>
  <c r="F27" i="144"/>
  <c r="E27" i="144"/>
  <c r="D27" i="144"/>
  <c r="C27" i="144"/>
  <c r="L27" i="145"/>
  <c r="K27" i="145"/>
  <c r="J27" i="145"/>
  <c r="I27" i="145"/>
  <c r="H27" i="145"/>
  <c r="G27" i="145"/>
  <c r="F27" i="145"/>
  <c r="E27" i="145"/>
  <c r="D27" i="145"/>
  <c r="C27" i="145"/>
  <c r="L27" i="146"/>
  <c r="K27" i="146"/>
  <c r="J27" i="146"/>
  <c r="I27" i="146"/>
  <c r="H27" i="146"/>
  <c r="G27" i="146"/>
  <c r="F27" i="146"/>
  <c r="E27" i="146"/>
  <c r="D27" i="146"/>
  <c r="C27" i="146"/>
  <c r="L27" i="147"/>
  <c r="K27" i="147"/>
  <c r="J27" i="147"/>
  <c r="I27" i="147"/>
  <c r="H27" i="147"/>
  <c r="G27" i="147"/>
  <c r="F27" i="147"/>
  <c r="E27" i="147"/>
  <c r="D27" i="147"/>
  <c r="C27" i="147"/>
  <c r="L27" i="148"/>
  <c r="K27" i="148"/>
  <c r="J27" i="148"/>
  <c r="I27" i="148"/>
  <c r="H27" i="148"/>
  <c r="G27" i="148"/>
  <c r="F27" i="148"/>
  <c r="E27" i="148"/>
  <c r="D27" i="148"/>
  <c r="C27" i="148"/>
  <c r="L27" i="149"/>
  <c r="K27" i="149"/>
  <c r="J27" i="149"/>
  <c r="I27" i="149"/>
  <c r="H27" i="149"/>
  <c r="G27" i="149"/>
  <c r="F27" i="149"/>
  <c r="E27" i="149"/>
  <c r="D27" i="149"/>
  <c r="C27" i="149"/>
  <c r="L27" i="150"/>
  <c r="K27" i="150"/>
  <c r="J27" i="150"/>
  <c r="I27" i="150"/>
  <c r="H27" i="150"/>
  <c r="G27" i="150"/>
  <c r="F27" i="150"/>
  <c r="E27" i="150"/>
  <c r="D27" i="150"/>
  <c r="C27" i="150"/>
  <c r="L27" i="151"/>
  <c r="K27" i="151"/>
  <c r="J27" i="151"/>
  <c r="I27" i="151"/>
  <c r="H27" i="151"/>
  <c r="G27" i="151"/>
  <c r="F27" i="151"/>
  <c r="E27" i="151"/>
  <c r="D27" i="151"/>
  <c r="C27" i="151"/>
  <c r="L27" i="152"/>
  <c r="K27" i="152"/>
  <c r="J27" i="152"/>
  <c r="I27" i="152"/>
  <c r="H27" i="152"/>
  <c r="G27" i="152"/>
  <c r="F27" i="152"/>
  <c r="E27" i="152"/>
  <c r="D27" i="152"/>
  <c r="C27" i="152"/>
  <c r="L27" i="153"/>
  <c r="K27" i="153"/>
  <c r="J27" i="153"/>
  <c r="I27" i="153"/>
  <c r="H27" i="153"/>
  <c r="G27" i="153"/>
  <c r="F27" i="153"/>
  <c r="E27" i="153"/>
  <c r="D27" i="153"/>
  <c r="C27" i="153"/>
  <c r="L27" i="154"/>
  <c r="K27" i="154"/>
  <c r="J27" i="154"/>
  <c r="I27" i="154"/>
  <c r="H27" i="154"/>
  <c r="G27" i="154"/>
  <c r="F27" i="154"/>
  <c r="E27" i="154"/>
  <c r="D27" i="154"/>
  <c r="C27" i="154"/>
  <c r="L27" i="155"/>
  <c r="K27" i="155"/>
  <c r="J27" i="155"/>
  <c r="I27" i="155"/>
  <c r="H27" i="155"/>
  <c r="G27" i="155"/>
  <c r="F27" i="155"/>
  <c r="E27" i="155"/>
  <c r="D27" i="155"/>
  <c r="C27" i="155"/>
  <c r="L27" i="156"/>
  <c r="K27" i="156"/>
  <c r="J27" i="156"/>
  <c r="I27" i="156"/>
  <c r="H27" i="156"/>
  <c r="G27" i="156"/>
  <c r="F27" i="156"/>
  <c r="E27" i="156"/>
  <c r="D27" i="156"/>
  <c r="C27" i="156"/>
  <c r="L27" i="157"/>
  <c r="K27" i="157"/>
  <c r="J27" i="157"/>
  <c r="I27" i="157"/>
  <c r="H27" i="157"/>
  <c r="G27" i="157"/>
  <c r="F27" i="157"/>
  <c r="E27" i="157"/>
  <c r="D27" i="157"/>
  <c r="C27" i="157"/>
  <c r="L27" i="158"/>
  <c r="K27" i="158"/>
  <c r="J27" i="158"/>
  <c r="I27" i="158"/>
  <c r="H27" i="158"/>
  <c r="G27" i="158"/>
  <c r="F27" i="158"/>
  <c r="E27" i="158"/>
  <c r="D27" i="158"/>
  <c r="C27" i="158"/>
  <c r="L27" i="159"/>
  <c r="K27" i="159"/>
  <c r="J27" i="159"/>
  <c r="I27" i="159"/>
  <c r="H27" i="159"/>
  <c r="G27" i="159"/>
  <c r="F27" i="159"/>
  <c r="E27" i="159"/>
  <c r="D27" i="159"/>
  <c r="C27" i="159"/>
  <c r="L27" i="160"/>
  <c r="K27" i="160"/>
  <c r="J27" i="160"/>
  <c r="I27" i="160"/>
  <c r="H27" i="160"/>
  <c r="G27" i="160"/>
  <c r="F27" i="160"/>
  <c r="E27" i="160"/>
  <c r="D27" i="160"/>
  <c r="C27" i="160"/>
  <c r="L27" i="161"/>
  <c r="K27" i="161"/>
  <c r="J27" i="161"/>
  <c r="I27" i="161"/>
  <c r="H27" i="161"/>
  <c r="G27" i="161"/>
  <c r="F27" i="161"/>
  <c r="E27" i="161"/>
  <c r="D27" i="161"/>
  <c r="C27" i="161"/>
  <c r="L27" i="162"/>
  <c r="K27" i="162"/>
  <c r="J27" i="162"/>
  <c r="I27" i="162"/>
  <c r="H27" i="162"/>
  <c r="G27" i="162"/>
  <c r="F27" i="162"/>
  <c r="E27" i="162"/>
  <c r="D27" i="162"/>
  <c r="C27" i="162"/>
  <c r="L27" i="163"/>
  <c r="K27" i="163"/>
  <c r="J27" i="163"/>
  <c r="I27" i="163"/>
  <c r="H27" i="163"/>
  <c r="G27" i="163"/>
  <c r="F27" i="163"/>
  <c r="E27" i="163"/>
  <c r="D27" i="163"/>
  <c r="C27" i="163"/>
  <c r="L27" i="164"/>
  <c r="K27" i="164"/>
  <c r="J27" i="164"/>
  <c r="I27" i="164"/>
  <c r="H27" i="164"/>
  <c r="G27" i="164"/>
  <c r="F27" i="164"/>
  <c r="E27" i="164"/>
  <c r="D27" i="164"/>
  <c r="C27" i="164"/>
  <c r="L27" i="165"/>
  <c r="K27" i="165"/>
  <c r="J27" i="165"/>
  <c r="I27" i="165"/>
  <c r="H27" i="165"/>
  <c r="G27" i="165"/>
  <c r="F27" i="165"/>
  <c r="E27" i="165"/>
  <c r="D27" i="165"/>
  <c r="C27" i="165"/>
  <c r="L27" i="166"/>
  <c r="K27" i="166"/>
  <c r="J27" i="166"/>
  <c r="I27" i="166"/>
  <c r="H27" i="166"/>
  <c r="G27" i="166"/>
  <c r="F27" i="166"/>
  <c r="E27" i="166"/>
  <c r="D27" i="166"/>
  <c r="C27" i="166"/>
  <c r="L27" i="167"/>
  <c r="K27" i="167"/>
  <c r="J27" i="167"/>
  <c r="I27" i="167"/>
  <c r="H27" i="167"/>
  <c r="G27" i="167"/>
  <c r="F27" i="167"/>
  <c r="E27" i="167"/>
  <c r="D27" i="167"/>
  <c r="C27" i="167"/>
  <c r="L27" i="168"/>
  <c r="K27" i="168"/>
  <c r="J27" i="168"/>
  <c r="I27" i="168"/>
  <c r="H27" i="168"/>
  <c r="G27" i="168"/>
  <c r="F27" i="168"/>
  <c r="E27" i="168"/>
  <c r="D27" i="168"/>
  <c r="C27" i="168"/>
  <c r="L27" i="169"/>
  <c r="K27" i="169"/>
  <c r="J27" i="169"/>
  <c r="I27" i="169"/>
  <c r="H27" i="169"/>
  <c r="G27" i="169"/>
  <c r="F27" i="169"/>
  <c r="E27" i="169"/>
  <c r="D27" i="169"/>
  <c r="C27" i="169"/>
  <c r="L27" i="170"/>
  <c r="K27" i="170"/>
  <c r="J27" i="170"/>
  <c r="I27" i="170"/>
  <c r="H27" i="170"/>
  <c r="G27" i="170"/>
  <c r="F27" i="170"/>
  <c r="E27" i="170"/>
  <c r="D27" i="170"/>
  <c r="C27" i="170"/>
  <c r="L27" i="171"/>
  <c r="K27" i="171"/>
  <c r="J27" i="171"/>
  <c r="I27" i="171"/>
  <c r="H27" i="171"/>
  <c r="G27" i="171"/>
  <c r="F27" i="171"/>
  <c r="E27" i="171"/>
  <c r="D27" i="171"/>
  <c r="C27" i="171"/>
  <c r="L27" i="172"/>
  <c r="K27" i="172"/>
  <c r="J27" i="172"/>
  <c r="I27" i="172"/>
  <c r="H27" i="172"/>
  <c r="G27" i="172"/>
  <c r="F27" i="172"/>
  <c r="E27" i="172"/>
  <c r="D27" i="172"/>
  <c r="C27" i="172"/>
  <c r="L27" i="173"/>
  <c r="K27" i="173"/>
  <c r="J27" i="173"/>
  <c r="I27" i="173"/>
  <c r="H27" i="173"/>
  <c r="G27" i="173"/>
  <c r="F27" i="173"/>
  <c r="E27" i="173"/>
  <c r="D27" i="173"/>
  <c r="C27" i="173"/>
  <c r="L27" i="174"/>
  <c r="K27" i="174"/>
  <c r="J27" i="174"/>
  <c r="I27" i="174"/>
  <c r="H27" i="174"/>
  <c r="G27" i="174"/>
  <c r="F27" i="174"/>
  <c r="E27" i="174"/>
  <c r="D27" i="174"/>
  <c r="C27" i="174"/>
  <c r="L27" i="175"/>
  <c r="K27" i="175"/>
  <c r="J27" i="175"/>
  <c r="I27" i="175"/>
  <c r="H27" i="175"/>
  <c r="G27" i="175"/>
  <c r="F27" i="175"/>
  <c r="E27" i="175"/>
  <c r="D27" i="175"/>
  <c r="C27" i="175"/>
  <c r="L27" i="176"/>
  <c r="K27" i="176"/>
  <c r="J27" i="176"/>
  <c r="I27" i="176"/>
  <c r="H27" i="176"/>
  <c r="G27" i="176"/>
  <c r="F27" i="176"/>
  <c r="E27" i="176"/>
  <c r="D27" i="176"/>
  <c r="C27" i="176"/>
  <c r="L27" i="177"/>
  <c r="K27" i="177"/>
  <c r="J27" i="177"/>
  <c r="I27" i="177"/>
  <c r="H27" i="177"/>
  <c r="G27" i="177"/>
  <c r="F27" i="177"/>
  <c r="E27" i="177"/>
  <c r="D27" i="177"/>
  <c r="C27" i="177"/>
  <c r="L27" i="178"/>
  <c r="K27" i="178"/>
  <c r="J27" i="178"/>
  <c r="I27" i="178"/>
  <c r="H27" i="178"/>
  <c r="G27" i="178"/>
  <c r="F27" i="178"/>
  <c r="E27" i="178"/>
  <c r="D27" i="178"/>
  <c r="C27" i="178"/>
  <c r="L27" i="179"/>
  <c r="K27" i="179"/>
  <c r="J27" i="179"/>
  <c r="I27" i="179"/>
  <c r="H27" i="179"/>
  <c r="G27" i="179"/>
  <c r="F27" i="179"/>
  <c r="E27" i="179"/>
  <c r="D27" i="179"/>
  <c r="C27" i="179"/>
  <c r="L27" i="180"/>
  <c r="K27" i="180"/>
  <c r="J27" i="180"/>
  <c r="I27" i="180"/>
  <c r="H27" i="180"/>
  <c r="G27" i="180"/>
  <c r="F27" i="180"/>
  <c r="E27" i="180"/>
  <c r="D27" i="180"/>
  <c r="C27" i="180"/>
  <c r="L27" i="181"/>
  <c r="K27" i="181"/>
  <c r="J27" i="181"/>
  <c r="I27" i="181"/>
  <c r="H27" i="181"/>
  <c r="G27" i="181"/>
  <c r="F27" i="181"/>
  <c r="E27" i="181"/>
  <c r="D27" i="181"/>
  <c r="C27" i="181"/>
  <c r="L27" i="182"/>
  <c r="K27" i="182"/>
  <c r="J27" i="182"/>
  <c r="I27" i="182"/>
  <c r="H27" i="182"/>
  <c r="G27" i="182"/>
  <c r="F27" i="182"/>
  <c r="E27" i="182"/>
  <c r="D27" i="182"/>
  <c r="C27" i="182"/>
  <c r="L27" i="183"/>
  <c r="K27" i="183"/>
  <c r="J27" i="183"/>
  <c r="I27" i="183"/>
  <c r="H27" i="183"/>
  <c r="G27" i="183"/>
  <c r="F27" i="183"/>
  <c r="E27" i="183"/>
  <c r="D27" i="183"/>
  <c r="C27" i="183"/>
  <c r="L27" i="184"/>
  <c r="K27" i="184"/>
  <c r="J27" i="184"/>
  <c r="I27" i="184"/>
  <c r="H27" i="184"/>
  <c r="G27" i="184"/>
  <c r="F27" i="184"/>
  <c r="E27" i="184"/>
  <c r="D27" i="184"/>
  <c r="C27" i="184"/>
  <c r="L27" i="185"/>
  <c r="K27" i="185"/>
  <c r="J27" i="185"/>
  <c r="I27" i="185"/>
  <c r="H27" i="185"/>
  <c r="G27" i="185"/>
  <c r="F27" i="185"/>
  <c r="E27" i="185"/>
  <c r="D27" i="185"/>
  <c r="C27" i="185"/>
  <c r="L27" i="186"/>
  <c r="K27" i="186"/>
  <c r="J27" i="186"/>
  <c r="I27" i="186"/>
  <c r="H27" i="186"/>
  <c r="G27" i="186"/>
  <c r="F27" i="186"/>
  <c r="E27" i="186"/>
  <c r="D27" i="186"/>
  <c r="C27" i="186"/>
  <c r="L27" i="187"/>
  <c r="K27" i="187"/>
  <c r="J27" i="187"/>
  <c r="I27" i="187"/>
  <c r="H27" i="187"/>
  <c r="G27" i="187"/>
  <c r="F27" i="187"/>
  <c r="E27" i="187"/>
  <c r="D27" i="187"/>
  <c r="C27" i="187"/>
  <c r="L27" i="188"/>
  <c r="K27" i="188"/>
  <c r="J27" i="188"/>
  <c r="I27" i="188"/>
  <c r="H27" i="188"/>
  <c r="G27" i="188"/>
  <c r="F27" i="188"/>
  <c r="E27" i="188"/>
  <c r="D27" i="188"/>
  <c r="C27" i="188"/>
  <c r="L27" i="189"/>
  <c r="K27" i="189"/>
  <c r="J27" i="189"/>
  <c r="I27" i="189"/>
  <c r="H27" i="189"/>
  <c r="G27" i="189"/>
  <c r="F27" i="189"/>
  <c r="E27" i="189"/>
  <c r="D27" i="189"/>
  <c r="C27" i="189"/>
  <c r="L27" i="190"/>
  <c r="K27" i="190"/>
  <c r="J27" i="190"/>
  <c r="I27" i="190"/>
  <c r="H27" i="190"/>
  <c r="G27" i="190"/>
  <c r="F27" i="190"/>
  <c r="E27" i="190"/>
  <c r="D27" i="190"/>
  <c r="C27" i="190"/>
  <c r="L27" i="191"/>
  <c r="K27" i="191"/>
  <c r="J27" i="191"/>
  <c r="I27" i="191"/>
  <c r="H27" i="191"/>
  <c r="G27" i="191"/>
  <c r="F27" i="191"/>
  <c r="E27" i="191"/>
  <c r="D27" i="191"/>
  <c r="C27" i="191"/>
  <c r="L27" i="192"/>
  <c r="K27" i="192"/>
  <c r="J27" i="192"/>
  <c r="I27" i="192"/>
  <c r="H27" i="192"/>
  <c r="G27" i="192"/>
  <c r="F27" i="192"/>
  <c r="E27" i="192"/>
  <c r="D27" i="192"/>
  <c r="C27" i="192"/>
  <c r="L27" i="193"/>
  <c r="K27" i="193"/>
  <c r="J27" i="193"/>
  <c r="I27" i="193"/>
  <c r="H27" i="193"/>
  <c r="G27" i="193"/>
  <c r="F27" i="193"/>
  <c r="E27" i="193"/>
  <c r="D27" i="193"/>
  <c r="C27" i="193"/>
  <c r="L27" i="194"/>
  <c r="K27" i="194"/>
  <c r="J27" i="194"/>
  <c r="I27" i="194"/>
  <c r="H27" i="194"/>
  <c r="G27" i="194"/>
  <c r="F27" i="194"/>
  <c r="E27" i="194"/>
  <c r="D27" i="194"/>
  <c r="C27" i="194"/>
  <c r="L27" i="195"/>
  <c r="K27" i="195"/>
  <c r="J27" i="195"/>
  <c r="I27" i="195"/>
  <c r="H27" i="195"/>
  <c r="G27" i="195"/>
  <c r="F27" i="195"/>
  <c r="E27" i="195"/>
  <c r="D27" i="195"/>
  <c r="C27" i="195"/>
  <c r="L27" i="196"/>
  <c r="K27" i="196"/>
  <c r="J27" i="196"/>
  <c r="I27" i="196"/>
  <c r="H27" i="196"/>
  <c r="G27" i="196"/>
  <c r="F27" i="196"/>
  <c r="E27" i="196"/>
  <c r="D27" i="196"/>
  <c r="C27" i="196"/>
  <c r="L27" i="197"/>
  <c r="K27" i="197"/>
  <c r="J27" i="197"/>
  <c r="I27" i="197"/>
  <c r="H27" i="197"/>
  <c r="G27" i="197"/>
  <c r="F27" i="197"/>
  <c r="E27" i="197"/>
  <c r="D27" i="197"/>
  <c r="C27" i="197"/>
  <c r="L27" i="198"/>
  <c r="K27" i="198"/>
  <c r="J27" i="198"/>
  <c r="I27" i="198"/>
  <c r="H27" i="198"/>
  <c r="G27" i="198"/>
  <c r="F27" i="198"/>
  <c r="E27" i="198"/>
  <c r="D27" i="198"/>
  <c r="C27" i="198"/>
  <c r="L27" i="199"/>
  <c r="K27" i="199"/>
  <c r="J27" i="199"/>
  <c r="I27" i="199"/>
  <c r="H27" i="199"/>
  <c r="G27" i="199"/>
  <c r="F27" i="199"/>
  <c r="E27" i="199"/>
  <c r="D27" i="199"/>
  <c r="C27" i="199"/>
  <c r="L27" i="200"/>
  <c r="K27" i="200"/>
  <c r="J27" i="200"/>
  <c r="I27" i="200"/>
  <c r="H27" i="200"/>
  <c r="G27" i="200"/>
  <c r="F27" i="200"/>
  <c r="E27" i="200"/>
  <c r="D27" i="200"/>
  <c r="C27" i="200"/>
  <c r="L27" i="201"/>
  <c r="K27" i="201"/>
  <c r="J27" i="201"/>
  <c r="I27" i="201"/>
  <c r="H27" i="201"/>
  <c r="G27" i="201"/>
  <c r="F27" i="201"/>
  <c r="E27" i="201"/>
  <c r="D27" i="201"/>
  <c r="C27" i="201"/>
  <c r="L27" i="202"/>
  <c r="K27" i="202"/>
  <c r="J27" i="202"/>
  <c r="I27" i="202"/>
  <c r="H27" i="202"/>
  <c r="G27" i="202"/>
  <c r="F27" i="202"/>
  <c r="E27" i="202"/>
  <c r="D27" i="202"/>
  <c r="C27" i="202"/>
  <c r="L27" i="203"/>
  <c r="K27" i="203"/>
  <c r="J27" i="203"/>
  <c r="I27" i="203"/>
  <c r="H27" i="203"/>
  <c r="G27" i="203"/>
  <c r="F27" i="203"/>
  <c r="E27" i="203"/>
  <c r="D27" i="203"/>
  <c r="C27" i="203"/>
  <c r="L27" i="204"/>
  <c r="K27" i="204"/>
  <c r="J27" i="204"/>
  <c r="I27" i="204"/>
  <c r="H27" i="204"/>
  <c r="G27" i="204"/>
  <c r="F27" i="204"/>
  <c r="E27" i="204"/>
  <c r="D27" i="204"/>
  <c r="C27" i="204"/>
  <c r="L27" i="205"/>
  <c r="K27" i="205"/>
  <c r="J27" i="205"/>
  <c r="I27" i="205"/>
  <c r="H27" i="205"/>
  <c r="G27" i="205"/>
  <c r="F27" i="205"/>
  <c r="E27" i="205"/>
  <c r="D27" i="205"/>
  <c r="C27" i="205"/>
  <c r="L27" i="206"/>
  <c r="K27" i="206"/>
  <c r="J27" i="206"/>
  <c r="I27" i="206"/>
  <c r="H27" i="206"/>
  <c r="G27" i="206"/>
  <c r="F27" i="206"/>
  <c r="E27" i="206"/>
  <c r="D27" i="206"/>
  <c r="C27" i="206"/>
  <c r="L27" i="207"/>
  <c r="K27" i="207"/>
  <c r="J27" i="207"/>
  <c r="I27" i="207"/>
  <c r="H27" i="207"/>
  <c r="G27" i="207"/>
  <c r="F27" i="207"/>
  <c r="E27" i="207"/>
  <c r="D27" i="207"/>
  <c r="C27" i="207"/>
  <c r="L27" i="208"/>
  <c r="K27" i="208"/>
  <c r="J27" i="208"/>
  <c r="I27" i="208"/>
  <c r="H27" i="208"/>
  <c r="G27" i="208"/>
  <c r="F27" i="208"/>
  <c r="E27" i="208"/>
  <c r="D27" i="208"/>
  <c r="C27" i="208"/>
  <c r="L27" i="209"/>
  <c r="K27" i="209"/>
  <c r="J27" i="209"/>
  <c r="I27" i="209"/>
  <c r="H27" i="209"/>
  <c r="G27" i="209"/>
  <c r="F27" i="209"/>
  <c r="E27" i="209"/>
  <c r="D27" i="209"/>
  <c r="C27" i="209"/>
  <c r="L27" i="210"/>
  <c r="K27" i="210"/>
  <c r="J27" i="210"/>
  <c r="I27" i="210"/>
  <c r="H27" i="210"/>
  <c r="G27" i="210"/>
  <c r="F27" i="210"/>
  <c r="E27" i="210"/>
  <c r="D27" i="210"/>
  <c r="C27" i="210"/>
  <c r="L27" i="211"/>
  <c r="K27" i="211"/>
  <c r="J27" i="211"/>
  <c r="I27" i="211"/>
  <c r="H27" i="211"/>
  <c r="G27" i="211"/>
  <c r="F27" i="211"/>
  <c r="E27" i="211"/>
  <c r="D27" i="211"/>
  <c r="C27" i="211"/>
  <c r="L27" i="212"/>
  <c r="K27" i="212"/>
  <c r="J27" i="212"/>
  <c r="I27" i="212"/>
  <c r="H27" i="212"/>
  <c r="G27" i="212"/>
  <c r="F27" i="212"/>
  <c r="E27" i="212"/>
  <c r="D27" i="212"/>
  <c r="C27" i="212"/>
  <c r="L27" i="213"/>
  <c r="K27" i="213"/>
  <c r="J27" i="213"/>
  <c r="I27" i="213"/>
  <c r="H27" i="213"/>
  <c r="G27" i="213"/>
  <c r="F27" i="213"/>
  <c r="E27" i="213"/>
  <c r="D27" i="213"/>
  <c r="C27" i="213"/>
  <c r="L27" i="214"/>
  <c r="K27" i="214"/>
  <c r="J27" i="214"/>
  <c r="I27" i="214"/>
  <c r="H27" i="214"/>
  <c r="G27" i="214"/>
  <c r="F27" i="214"/>
  <c r="E27" i="214"/>
  <c r="D27" i="214"/>
  <c r="C27" i="214"/>
  <c r="L27" i="215"/>
  <c r="K27" i="215"/>
  <c r="J27" i="215"/>
  <c r="I27" i="215"/>
  <c r="H27" i="215"/>
  <c r="G27" i="215"/>
  <c r="F27" i="215"/>
  <c r="E27" i="215"/>
  <c r="D27" i="215"/>
  <c r="C27" i="215"/>
  <c r="L27" i="216"/>
  <c r="K27" i="216"/>
  <c r="J27" i="216"/>
  <c r="I27" i="216"/>
  <c r="H27" i="216"/>
  <c r="G27" i="216"/>
  <c r="F27" i="216"/>
  <c r="E27" i="216"/>
  <c r="D27" i="216"/>
  <c r="C27" i="216"/>
  <c r="L27" i="217"/>
  <c r="K27" i="217"/>
  <c r="J27" i="217"/>
  <c r="I27" i="217"/>
  <c r="H27" i="217"/>
  <c r="G27" i="217"/>
  <c r="F27" i="217"/>
  <c r="E27" i="217"/>
  <c r="D27" i="217"/>
  <c r="C27" i="217"/>
  <c r="L27" i="218"/>
  <c r="K27" i="218"/>
  <c r="J27" i="218"/>
  <c r="I27" i="218"/>
  <c r="H27" i="218"/>
  <c r="G27" i="218"/>
  <c r="F27" i="218"/>
  <c r="E27" i="218"/>
  <c r="D27" i="218"/>
  <c r="C27" i="218"/>
  <c r="L27" i="219"/>
  <c r="K27" i="219"/>
  <c r="J27" i="219"/>
  <c r="I27" i="219"/>
  <c r="H27" i="219"/>
  <c r="G27" i="219"/>
  <c r="F27" i="219"/>
  <c r="E27" i="219"/>
  <c r="D27" i="219"/>
  <c r="C27" i="219"/>
  <c r="L27" i="220"/>
  <c r="K27" i="220"/>
  <c r="J27" i="220"/>
  <c r="I27" i="220"/>
  <c r="H27" i="220"/>
  <c r="G27" i="220"/>
  <c r="F27" i="220"/>
  <c r="E27" i="220"/>
  <c r="D27" i="220"/>
  <c r="C27" i="220"/>
  <c r="L27" i="221"/>
  <c r="K27" i="221"/>
  <c r="J27" i="221"/>
  <c r="I27" i="221"/>
  <c r="H27" i="221"/>
  <c r="G27" i="221"/>
  <c r="F27" i="221"/>
  <c r="E27" i="221"/>
  <c r="D27" i="221"/>
  <c r="C27" i="221"/>
  <c r="L27" i="222"/>
  <c r="K27" i="222"/>
  <c r="J27" i="222"/>
  <c r="I27" i="222"/>
  <c r="H27" i="222"/>
  <c r="G27" i="222"/>
  <c r="F27" i="222"/>
  <c r="E27" i="222"/>
  <c r="D27" i="222"/>
  <c r="C27" i="222"/>
  <c r="L27" i="223"/>
  <c r="K27" i="223"/>
  <c r="J27" i="223"/>
  <c r="I27" i="223"/>
  <c r="H27" i="223"/>
  <c r="G27" i="223"/>
  <c r="F27" i="223"/>
  <c r="E27" i="223"/>
  <c r="D27" i="223"/>
  <c r="C27" i="223"/>
  <c r="L27" i="224"/>
  <c r="K27" i="224"/>
  <c r="J27" i="224"/>
  <c r="I27" i="224"/>
  <c r="H27" i="224"/>
  <c r="G27" i="224"/>
  <c r="F27" i="224"/>
  <c r="E27" i="224"/>
  <c r="D27" i="224"/>
  <c r="C27" i="224"/>
  <c r="L27" i="225"/>
  <c r="K27" i="225"/>
  <c r="J27" i="225"/>
  <c r="I27" i="225"/>
  <c r="H27" i="225"/>
  <c r="G27" i="225"/>
  <c r="F27" i="225"/>
  <c r="E27" i="225"/>
  <c r="D27" i="225"/>
  <c r="C27" i="225"/>
  <c r="L27" i="226"/>
  <c r="K27" i="226"/>
  <c r="J27" i="226"/>
  <c r="I27" i="226"/>
  <c r="H27" i="226"/>
  <c r="G27" i="226"/>
  <c r="F27" i="226"/>
  <c r="E27" i="226"/>
  <c r="D27" i="226"/>
  <c r="C27" i="226"/>
  <c r="L27" i="227"/>
  <c r="K27" i="227"/>
  <c r="J27" i="227"/>
  <c r="I27" i="227"/>
  <c r="H27" i="227"/>
  <c r="G27" i="227"/>
  <c r="F27" i="227"/>
  <c r="E27" i="227"/>
  <c r="D27" i="227"/>
  <c r="C27" i="227"/>
  <c r="L27" i="228"/>
  <c r="K27" i="228"/>
  <c r="J27" i="228"/>
  <c r="I27" i="228"/>
  <c r="H27" i="228"/>
  <c r="G27" i="228"/>
  <c r="F27" i="228"/>
  <c r="E27" i="228"/>
  <c r="D27" i="228"/>
  <c r="C27" i="228"/>
  <c r="L27" i="229"/>
  <c r="K27" i="229"/>
  <c r="J27" i="229"/>
  <c r="I27" i="229"/>
  <c r="H27" i="229"/>
  <c r="G27" i="229"/>
  <c r="F27" i="229"/>
  <c r="E27" i="229"/>
  <c r="D27" i="229"/>
  <c r="C27" i="229"/>
  <c r="L27" i="230"/>
  <c r="K27" i="230"/>
  <c r="J27" i="230"/>
  <c r="I27" i="230"/>
  <c r="H27" i="230"/>
  <c r="G27" i="230"/>
  <c r="F27" i="230"/>
  <c r="E27" i="230"/>
  <c r="D27" i="230"/>
  <c r="C27" i="230"/>
  <c r="L27" i="231"/>
  <c r="K27" i="231"/>
  <c r="J27" i="231"/>
  <c r="I27" i="231"/>
  <c r="H27" i="231"/>
  <c r="G27" i="231"/>
  <c r="F27" i="231"/>
  <c r="E27" i="231"/>
  <c r="D27" i="231"/>
  <c r="C27" i="231"/>
  <c r="L27" i="232"/>
  <c r="K27" i="232"/>
  <c r="J27" i="232"/>
  <c r="I27" i="232"/>
  <c r="H27" i="232"/>
  <c r="G27" i="232"/>
  <c r="F27" i="232"/>
  <c r="E27" i="232"/>
  <c r="D27" i="232"/>
  <c r="C27" i="232"/>
  <c r="L27" i="233"/>
  <c r="K27" i="233"/>
  <c r="J27" i="233"/>
  <c r="I27" i="233"/>
  <c r="H27" i="233"/>
  <c r="G27" i="233"/>
  <c r="F27" i="233"/>
  <c r="E27" i="233"/>
  <c r="D27" i="233"/>
  <c r="C27" i="233"/>
  <c r="L27" i="234"/>
  <c r="K27" i="234"/>
  <c r="J27" i="234"/>
  <c r="I27" i="234"/>
  <c r="H27" i="234"/>
  <c r="G27" i="234"/>
  <c r="F27" i="234"/>
  <c r="E27" i="234"/>
  <c r="D27" i="234"/>
  <c r="C27" i="234"/>
  <c r="L27" i="235"/>
  <c r="K27" i="235"/>
  <c r="J27" i="235"/>
  <c r="I27" i="235"/>
  <c r="H27" i="235"/>
  <c r="G27" i="235"/>
  <c r="F27" i="235"/>
  <c r="E27" i="235"/>
  <c r="D27" i="235"/>
  <c r="C27" i="235"/>
  <c r="L27" i="236"/>
  <c r="K27" i="236"/>
  <c r="J27" i="236"/>
  <c r="I27" i="236"/>
  <c r="H27" i="236"/>
  <c r="G27" i="236"/>
  <c r="F27" i="236"/>
  <c r="E27" i="236"/>
  <c r="D27" i="236"/>
  <c r="C27" i="236"/>
  <c r="L27" i="237"/>
  <c r="K27" i="237"/>
  <c r="J27" i="237"/>
  <c r="I27" i="237"/>
  <c r="H27" i="237"/>
  <c r="G27" i="237"/>
  <c r="F27" i="237"/>
  <c r="E27" i="237"/>
  <c r="D27" i="237"/>
  <c r="C27" i="237"/>
  <c r="L27" i="238"/>
  <c r="K27" i="238"/>
  <c r="J27" i="238"/>
  <c r="I27" i="238"/>
  <c r="H27" i="238"/>
  <c r="G27" i="238"/>
  <c r="F27" i="238"/>
  <c r="E27" i="238"/>
  <c r="D27" i="238"/>
  <c r="C27" i="238"/>
  <c r="L27" i="239"/>
  <c r="K27" i="239"/>
  <c r="J27" i="239"/>
  <c r="I27" i="239"/>
  <c r="H27" i="239"/>
  <c r="G27" i="239"/>
  <c r="F27" i="239"/>
  <c r="E27" i="239"/>
  <c r="D27" i="239"/>
  <c r="C27" i="239"/>
  <c r="L27" i="240"/>
  <c r="K27" i="240"/>
  <c r="J27" i="240"/>
  <c r="I27" i="240"/>
  <c r="H27" i="240"/>
  <c r="G27" i="240"/>
  <c r="F27" i="240"/>
  <c r="E27" i="240"/>
  <c r="D27" i="240"/>
  <c r="C27" i="240"/>
  <c r="L27" i="241"/>
  <c r="K27" i="241"/>
  <c r="J27" i="241"/>
  <c r="I27" i="241"/>
  <c r="H27" i="241"/>
  <c r="G27" i="241"/>
  <c r="F27" i="241"/>
  <c r="E27" i="241"/>
  <c r="D27" i="241"/>
  <c r="C27" i="241"/>
  <c r="L27" i="242"/>
  <c r="K27" i="242"/>
  <c r="J27" i="242"/>
  <c r="I27" i="242"/>
  <c r="H27" i="242"/>
  <c r="G27" i="242"/>
  <c r="F27" i="242"/>
  <c r="E27" i="242"/>
  <c r="D27" i="242"/>
  <c r="C27" i="242"/>
  <c r="L27" i="243"/>
  <c r="K27" i="243"/>
  <c r="J27" i="243"/>
  <c r="I27" i="243"/>
  <c r="H27" i="243"/>
  <c r="G27" i="243"/>
  <c r="F27" i="243"/>
  <c r="E27" i="243"/>
  <c r="D27" i="243"/>
  <c r="C27" i="243"/>
  <c r="L27" i="244"/>
  <c r="K27" i="244"/>
  <c r="J27" i="244"/>
  <c r="I27" i="244"/>
  <c r="H27" i="244"/>
  <c r="G27" i="244"/>
  <c r="F27" i="244"/>
  <c r="E27" i="244"/>
  <c r="D27" i="244"/>
  <c r="C27" i="244"/>
  <c r="L27" i="245"/>
  <c r="K27" i="245"/>
  <c r="J27" i="245"/>
  <c r="I27" i="245"/>
  <c r="H27" i="245"/>
  <c r="G27" i="245"/>
  <c r="F27" i="245"/>
  <c r="E27" i="245"/>
  <c r="D27" i="245"/>
  <c r="C27" i="245"/>
  <c r="L27" i="246"/>
  <c r="K27" i="246"/>
  <c r="J27" i="246"/>
  <c r="I27" i="246"/>
  <c r="H27" i="246"/>
  <c r="G27" i="246"/>
  <c r="F27" i="246"/>
  <c r="E27" i="246"/>
  <c r="D27" i="246"/>
  <c r="C27" i="246"/>
  <c r="L27" i="247"/>
  <c r="K27" i="247"/>
  <c r="J27" i="247"/>
  <c r="I27" i="247"/>
  <c r="H27" i="247"/>
  <c r="G27" i="247"/>
  <c r="F27" i="247"/>
  <c r="E27" i="247"/>
  <c r="D27" i="247"/>
  <c r="C27" i="247"/>
  <c r="L27" i="248"/>
  <c r="K27" i="248"/>
  <c r="J27" i="248"/>
  <c r="I27" i="248"/>
  <c r="H27" i="248"/>
  <c r="G27" i="248"/>
  <c r="F27" i="248"/>
  <c r="E27" i="248"/>
  <c r="D27" i="248"/>
  <c r="C27" i="248"/>
  <c r="L27" i="249"/>
  <c r="K27" i="249"/>
  <c r="J27" i="249"/>
  <c r="I27" i="249"/>
  <c r="H27" i="249"/>
  <c r="G27" i="249"/>
  <c r="F27" i="249"/>
  <c r="E27" i="249"/>
  <c r="D27" i="249"/>
  <c r="C27" i="249"/>
  <c r="L27" i="250"/>
  <c r="K27" i="250"/>
  <c r="J27" i="250"/>
  <c r="I27" i="250"/>
  <c r="H27" i="250"/>
  <c r="G27" i="250"/>
  <c r="F27" i="250"/>
  <c r="E27" i="250"/>
  <c r="D27" i="250"/>
  <c r="C27" i="250"/>
  <c r="L27" i="251"/>
  <c r="K27" i="251"/>
  <c r="J27" i="251"/>
  <c r="I27" i="251"/>
  <c r="H27" i="251"/>
  <c r="G27" i="251"/>
  <c r="F27" i="251"/>
  <c r="E27" i="251"/>
  <c r="D27" i="251"/>
  <c r="C27" i="251"/>
  <c r="L27" i="252"/>
  <c r="K27" i="252"/>
  <c r="J27" i="252"/>
  <c r="I27" i="252"/>
  <c r="H27" i="252"/>
  <c r="G27" i="252"/>
  <c r="F27" i="252"/>
  <c r="E27" i="252"/>
  <c r="D27" i="252"/>
  <c r="C27" i="252"/>
  <c r="L27" i="253"/>
  <c r="K27" i="253"/>
  <c r="J27" i="253"/>
  <c r="I27" i="253"/>
  <c r="H27" i="253"/>
  <c r="G27" i="253"/>
  <c r="F27" i="253"/>
  <c r="E27" i="253"/>
  <c r="D27" i="253"/>
  <c r="C27" i="253"/>
  <c r="L27" i="254"/>
  <c r="K27" i="254"/>
  <c r="J27" i="254"/>
  <c r="I27" i="254"/>
  <c r="H27" i="254"/>
  <c r="G27" i="254"/>
  <c r="F27" i="254"/>
  <c r="E27" i="254"/>
  <c r="D27" i="254"/>
  <c r="C27" i="254"/>
  <c r="L27" i="255"/>
  <c r="K27" i="255"/>
  <c r="J27" i="255"/>
  <c r="I27" i="255"/>
  <c r="H27" i="255"/>
  <c r="G27" i="255"/>
  <c r="F27" i="255"/>
  <c r="E27" i="255"/>
  <c r="D27" i="255"/>
  <c r="C27" i="255"/>
  <c r="L27" i="256"/>
  <c r="K27" i="256"/>
  <c r="J27" i="256"/>
  <c r="I27" i="256"/>
  <c r="H27" i="256"/>
  <c r="G27" i="256"/>
  <c r="F27" i="256"/>
  <c r="E27" i="256"/>
  <c r="D27" i="256"/>
  <c r="C27" i="256"/>
  <c r="L27" i="257"/>
  <c r="K27" i="257"/>
  <c r="J27" i="257"/>
  <c r="I27" i="257"/>
  <c r="H27" i="257"/>
  <c r="G27" i="257"/>
  <c r="F27" i="257"/>
  <c r="E27" i="257"/>
  <c r="D27" i="257"/>
  <c r="C27" i="257"/>
  <c r="L27" i="258"/>
  <c r="K27" i="258"/>
  <c r="J27" i="258"/>
  <c r="I27" i="258"/>
  <c r="H27" i="258"/>
  <c r="G27" i="258"/>
  <c r="F27" i="258"/>
  <c r="E27" i="258"/>
  <c r="D27" i="258"/>
  <c r="C27" i="258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J38" i="2" s="1"/>
  <c r="J40" i="2" s="1"/>
  <c r="I17" i="2"/>
  <c r="H17" i="2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L17" i="3"/>
  <c r="L38" i="3" s="1"/>
  <c r="L40" i="3" s="1"/>
  <c r="K17" i="3"/>
  <c r="J17" i="3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D17" i="3"/>
  <c r="D38" i="3" s="1"/>
  <c r="D40" i="3" s="1"/>
  <c r="C17" i="3"/>
  <c r="L17" i="4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F17" i="4"/>
  <c r="F38" i="4" s="1"/>
  <c r="F40" i="4" s="1"/>
  <c r="E17" i="4"/>
  <c r="D17" i="4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H17" i="5"/>
  <c r="H38" i="5" s="1"/>
  <c r="H40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J17" i="6"/>
  <c r="J38" i="6" s="1"/>
  <c r="J40" i="6" s="1"/>
  <c r="I17" i="6"/>
  <c r="H17" i="6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L17" i="7"/>
  <c r="L38" i="7" s="1"/>
  <c r="L40" i="7" s="1"/>
  <c r="K17" i="7"/>
  <c r="J17" i="7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D17" i="7"/>
  <c r="D38" i="7" s="1"/>
  <c r="D40" i="7" s="1"/>
  <c r="C17" i="7"/>
  <c r="L17" i="8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D17" i="8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H17" i="10"/>
  <c r="G17" i="10"/>
  <c r="G38" i="10" s="1"/>
  <c r="G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J17" i="11"/>
  <c r="I17" i="11"/>
  <c r="I38" i="11" s="1"/>
  <c r="H17" i="1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L17" i="12"/>
  <c r="K17" i="12"/>
  <c r="K38" i="12" s="1"/>
  <c r="K40" i="12" s="1"/>
  <c r="J17" i="12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D17" i="12"/>
  <c r="C17" i="12"/>
  <c r="C38" i="12" s="1"/>
  <c r="C40" i="12" s="1"/>
  <c r="L17" i="13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F17" i="13"/>
  <c r="E17" i="13"/>
  <c r="E38" i="13" s="1"/>
  <c r="E40" i="13" s="1"/>
  <c r="D17" i="13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H17" i="14"/>
  <c r="G17" i="14"/>
  <c r="G38" i="14" s="1"/>
  <c r="G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J17" i="15"/>
  <c r="I17" i="15"/>
  <c r="I38" i="15" s="1"/>
  <c r="H17" i="15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L17" i="16"/>
  <c r="K17" i="16"/>
  <c r="K38" i="16" s="1"/>
  <c r="K40" i="16" s="1"/>
  <c r="J17" i="16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D17" i="16"/>
  <c r="C17" i="16"/>
  <c r="C38" i="16" s="1"/>
  <c r="C40" i="16" s="1"/>
  <c r="L17" i="17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F17" i="17"/>
  <c r="E17" i="17"/>
  <c r="E38" i="17" s="1"/>
  <c r="E40" i="17" s="1"/>
  <c r="D17" i="17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H17" i="18"/>
  <c r="G17" i="18"/>
  <c r="G38" i="18" s="1"/>
  <c r="G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J17" i="19"/>
  <c r="I17" i="19"/>
  <c r="I38" i="19" s="1"/>
  <c r="H17" i="19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L17" i="20"/>
  <c r="K17" i="20"/>
  <c r="K38" i="20" s="1"/>
  <c r="K40" i="20" s="1"/>
  <c r="J17" i="20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D17" i="20"/>
  <c r="C17" i="20"/>
  <c r="C38" i="20" s="1"/>
  <c r="C40" i="20" s="1"/>
  <c r="L17" i="2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F17" i="21"/>
  <c r="E17" i="21"/>
  <c r="E38" i="21" s="1"/>
  <c r="E40" i="21" s="1"/>
  <c r="D17" i="2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H17" i="22"/>
  <c r="G17" i="22"/>
  <c r="G38" i="22" s="1"/>
  <c r="G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J17" i="23"/>
  <c r="I17" i="23"/>
  <c r="I38" i="23" s="1"/>
  <c r="H17" i="23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L17" i="24"/>
  <c r="K17" i="24"/>
  <c r="K38" i="24" s="1"/>
  <c r="K40" i="24" s="1"/>
  <c r="J17" i="24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D17" i="24"/>
  <c r="C17" i="24"/>
  <c r="C38" i="24" s="1"/>
  <c r="C40" i="24" s="1"/>
  <c r="L17" i="25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F17" i="25"/>
  <c r="E17" i="25"/>
  <c r="E38" i="25" s="1"/>
  <c r="E40" i="25" s="1"/>
  <c r="D17" i="25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H17" i="26"/>
  <c r="G17" i="26"/>
  <c r="G38" i="26" s="1"/>
  <c r="G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J17" i="27"/>
  <c r="I17" i="27"/>
  <c r="I38" i="27" s="1"/>
  <c r="H17" i="27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L17" i="28"/>
  <c r="K17" i="28"/>
  <c r="K38" i="28" s="1"/>
  <c r="K40" i="28" s="1"/>
  <c r="J17" i="28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D17" i="28"/>
  <c r="C17" i="28"/>
  <c r="C38" i="28" s="1"/>
  <c r="C40" i="28" s="1"/>
  <c r="L17" i="29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F17" i="29"/>
  <c r="E17" i="29"/>
  <c r="E38" i="29" s="1"/>
  <c r="E40" i="29" s="1"/>
  <c r="D17" i="29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H17" i="30"/>
  <c r="G17" i="30"/>
  <c r="G38" i="30" s="1"/>
  <c r="G40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J17" i="31"/>
  <c r="I17" i="31"/>
  <c r="I38" i="31" s="1"/>
  <c r="H17" i="3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L17" i="32"/>
  <c r="K17" i="32"/>
  <c r="K38" i="32" s="1"/>
  <c r="K40" i="32" s="1"/>
  <c r="J17" i="32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D17" i="32"/>
  <c r="C17" i="32"/>
  <c r="C38" i="32" s="1"/>
  <c r="C40" i="32" s="1"/>
  <c r="L17" i="33"/>
  <c r="K17" i="33"/>
  <c r="K38" i="33" s="1"/>
  <c r="K40" i="33" s="1"/>
  <c r="J17" i="33"/>
  <c r="J38" i="33" s="1"/>
  <c r="J40" i="33" s="1"/>
  <c r="I17" i="33"/>
  <c r="I38" i="33" s="1"/>
  <c r="H17" i="33"/>
  <c r="H38" i="33" s="1"/>
  <c r="H40" i="33" s="1"/>
  <c r="G17" i="33"/>
  <c r="F17" i="33"/>
  <c r="E17" i="33"/>
  <c r="E38" i="33" s="1"/>
  <c r="E40" i="33" s="1"/>
  <c r="D17" i="33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H17" i="34"/>
  <c r="G17" i="34"/>
  <c r="G38" i="34" s="1"/>
  <c r="G40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L17" i="35"/>
  <c r="L38" i="35" s="1"/>
  <c r="L40" i="35" s="1"/>
  <c r="K17" i="35"/>
  <c r="J17" i="35"/>
  <c r="I17" i="35"/>
  <c r="I38" i="35" s="1"/>
  <c r="H17" i="35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L17" i="36"/>
  <c r="K17" i="36"/>
  <c r="K38" i="36" s="1"/>
  <c r="K40" i="36" s="1"/>
  <c r="J17" i="36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D17" i="36"/>
  <c r="C17" i="36"/>
  <c r="C38" i="36" s="1"/>
  <c r="C40" i="36" s="1"/>
  <c r="L17" i="37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F17" i="37"/>
  <c r="E17" i="37"/>
  <c r="E38" i="37" s="1"/>
  <c r="E40" i="37" s="1"/>
  <c r="D17" i="37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H17" i="38"/>
  <c r="G17" i="38"/>
  <c r="G38" i="38" s="1"/>
  <c r="G40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J17" i="39"/>
  <c r="I17" i="39"/>
  <c r="I38" i="39" s="1"/>
  <c r="H17" i="39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L17" i="40"/>
  <c r="K17" i="40"/>
  <c r="K38" i="40" s="1"/>
  <c r="K40" i="40" s="1"/>
  <c r="J17" i="40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D17" i="40"/>
  <c r="C17" i="40"/>
  <c r="C38" i="40" s="1"/>
  <c r="C40" i="40" s="1"/>
  <c r="L17" i="41"/>
  <c r="K17" i="41"/>
  <c r="K38" i="41" s="1"/>
  <c r="K40" i="41" s="1"/>
  <c r="J17" i="41"/>
  <c r="J38" i="41" s="1"/>
  <c r="J40" i="41" s="1"/>
  <c r="I17" i="41"/>
  <c r="I38" i="41" s="1"/>
  <c r="H17" i="41"/>
  <c r="H38" i="41" s="1"/>
  <c r="H40" i="41" s="1"/>
  <c r="G17" i="41"/>
  <c r="F17" i="41"/>
  <c r="E17" i="41"/>
  <c r="E38" i="41" s="1"/>
  <c r="E40" i="41" s="1"/>
  <c r="D17" i="41"/>
  <c r="C17" i="41"/>
  <c r="C38" i="41" s="1"/>
  <c r="C40" i="41" s="1"/>
  <c r="L17" i="42"/>
  <c r="L38" i="42" s="1"/>
  <c r="L40" i="42" s="1"/>
  <c r="K17" i="42"/>
  <c r="K38" i="42" s="1"/>
  <c r="K40" i="42" s="1"/>
  <c r="J17" i="42"/>
  <c r="J38" i="42" s="1"/>
  <c r="J40" i="42" s="1"/>
  <c r="I17" i="42"/>
  <c r="H17" i="42"/>
  <c r="G17" i="42"/>
  <c r="G38" i="42" s="1"/>
  <c r="G40" i="42" s="1"/>
  <c r="F17" i="42"/>
  <c r="E17" i="42"/>
  <c r="E38" i="42" s="1"/>
  <c r="E40" i="42" s="1"/>
  <c r="D17" i="42"/>
  <c r="D38" i="42" s="1"/>
  <c r="D40" i="42" s="1"/>
  <c r="C17" i="42"/>
  <c r="C38" i="42" s="1"/>
  <c r="C40" i="42" s="1"/>
  <c r="L17" i="43"/>
  <c r="L38" i="43" s="1"/>
  <c r="L40" i="43" s="1"/>
  <c r="K17" i="43"/>
  <c r="J17" i="43"/>
  <c r="I17" i="43"/>
  <c r="I38" i="43" s="1"/>
  <c r="H17" i="43"/>
  <c r="G17" i="43"/>
  <c r="G38" i="43" s="1"/>
  <c r="G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L17" i="44"/>
  <c r="K17" i="44"/>
  <c r="K38" i="44" s="1"/>
  <c r="K40" i="44" s="1"/>
  <c r="J17" i="44"/>
  <c r="I17" i="44"/>
  <c r="I38" i="44" s="1"/>
  <c r="H17" i="44"/>
  <c r="H38" i="44" s="1"/>
  <c r="H40" i="44" s="1"/>
  <c r="G17" i="44"/>
  <c r="G38" i="44" s="1"/>
  <c r="G40" i="44" s="1"/>
  <c r="F17" i="44"/>
  <c r="F38" i="44" s="1"/>
  <c r="F40" i="44" s="1"/>
  <c r="E17" i="44"/>
  <c r="D17" i="44"/>
  <c r="C17" i="44"/>
  <c r="C38" i="44" s="1"/>
  <c r="C40" i="44" s="1"/>
  <c r="L17" i="45"/>
  <c r="K17" i="45"/>
  <c r="K38" i="45" s="1"/>
  <c r="K40" i="45" s="1"/>
  <c r="J17" i="45"/>
  <c r="J38" i="45" s="1"/>
  <c r="J40" i="45" s="1"/>
  <c r="I17" i="45"/>
  <c r="I38" i="45" s="1"/>
  <c r="H17" i="45"/>
  <c r="H38" i="45" s="1"/>
  <c r="H40" i="45" s="1"/>
  <c r="G17" i="45"/>
  <c r="F17" i="45"/>
  <c r="E17" i="45"/>
  <c r="E38" i="45" s="1"/>
  <c r="E40" i="45" s="1"/>
  <c r="D17" i="45"/>
  <c r="C17" i="45"/>
  <c r="C38" i="45" s="1"/>
  <c r="C40" i="45" s="1"/>
  <c r="L17" i="46"/>
  <c r="L38" i="46" s="1"/>
  <c r="L40" i="46" s="1"/>
  <c r="K17" i="46"/>
  <c r="K38" i="46" s="1"/>
  <c r="K40" i="46" s="1"/>
  <c r="J17" i="46"/>
  <c r="J38" i="46" s="1"/>
  <c r="J40" i="46" s="1"/>
  <c r="I17" i="46"/>
  <c r="H17" i="46"/>
  <c r="G17" i="46"/>
  <c r="G38" i="46" s="1"/>
  <c r="G40" i="46" s="1"/>
  <c r="F17" i="46"/>
  <c r="E17" i="46"/>
  <c r="E38" i="46" s="1"/>
  <c r="E40" i="46" s="1"/>
  <c r="D17" i="46"/>
  <c r="D38" i="46" s="1"/>
  <c r="D40" i="46" s="1"/>
  <c r="C17" i="46"/>
  <c r="C38" i="46" s="1"/>
  <c r="C40" i="46" s="1"/>
  <c r="L17" i="47"/>
  <c r="L38" i="47" s="1"/>
  <c r="L40" i="47" s="1"/>
  <c r="K17" i="47"/>
  <c r="J17" i="47"/>
  <c r="I17" i="47"/>
  <c r="I38" i="47" s="1"/>
  <c r="H17" i="47"/>
  <c r="G17" i="47"/>
  <c r="G38" i="47" s="1"/>
  <c r="G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L17" i="48"/>
  <c r="K17" i="48"/>
  <c r="K38" i="48" s="1"/>
  <c r="K40" i="48" s="1"/>
  <c r="J17" i="48"/>
  <c r="I17" i="48"/>
  <c r="I38" i="48" s="1"/>
  <c r="H17" i="48"/>
  <c r="H38" i="48" s="1"/>
  <c r="H40" i="48" s="1"/>
  <c r="G17" i="48"/>
  <c r="G38" i="48" s="1"/>
  <c r="G40" i="48" s="1"/>
  <c r="F17" i="48"/>
  <c r="F38" i="48" s="1"/>
  <c r="F40" i="48" s="1"/>
  <c r="E17" i="48"/>
  <c r="D17" i="48"/>
  <c r="C17" i="48"/>
  <c r="C38" i="48" s="1"/>
  <c r="C40" i="48" s="1"/>
  <c r="L17" i="49"/>
  <c r="K17" i="49"/>
  <c r="K38" i="49" s="1"/>
  <c r="K40" i="49" s="1"/>
  <c r="J17" i="49"/>
  <c r="J38" i="49" s="1"/>
  <c r="J40" i="49" s="1"/>
  <c r="I17" i="49"/>
  <c r="I38" i="49" s="1"/>
  <c r="H17" i="49"/>
  <c r="H38" i="49" s="1"/>
  <c r="H40" i="49" s="1"/>
  <c r="G17" i="49"/>
  <c r="F17" i="49"/>
  <c r="E17" i="49"/>
  <c r="E38" i="49" s="1"/>
  <c r="E40" i="49" s="1"/>
  <c r="D17" i="49"/>
  <c r="C17" i="49"/>
  <c r="C38" i="49" s="1"/>
  <c r="C40" i="49" s="1"/>
  <c r="L17" i="50"/>
  <c r="L38" i="50" s="1"/>
  <c r="L40" i="50" s="1"/>
  <c r="K17" i="50"/>
  <c r="K38" i="50" s="1"/>
  <c r="K40" i="50" s="1"/>
  <c r="J17" i="50"/>
  <c r="J38" i="50" s="1"/>
  <c r="J40" i="50" s="1"/>
  <c r="I17" i="50"/>
  <c r="H17" i="50"/>
  <c r="G17" i="50"/>
  <c r="G38" i="50" s="1"/>
  <c r="G40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L17" i="51"/>
  <c r="L38" i="51" s="1"/>
  <c r="L40" i="51" s="1"/>
  <c r="K17" i="51"/>
  <c r="J17" i="51"/>
  <c r="I17" i="51"/>
  <c r="I38" i="51" s="1"/>
  <c r="H17" i="51"/>
  <c r="G17" i="51"/>
  <c r="G38" i="51" s="1"/>
  <c r="G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L17" i="52"/>
  <c r="K17" i="52"/>
  <c r="K38" i="52" s="1"/>
  <c r="K40" i="52" s="1"/>
  <c r="J17" i="52"/>
  <c r="I17" i="52"/>
  <c r="I38" i="52" s="1"/>
  <c r="H17" i="52"/>
  <c r="H38" i="52" s="1"/>
  <c r="H40" i="52" s="1"/>
  <c r="G17" i="52"/>
  <c r="G38" i="52" s="1"/>
  <c r="G40" i="52" s="1"/>
  <c r="F17" i="52"/>
  <c r="F38" i="52" s="1"/>
  <c r="F40" i="52" s="1"/>
  <c r="E17" i="52"/>
  <c r="D17" i="52"/>
  <c r="C17" i="52"/>
  <c r="C38" i="52" s="1"/>
  <c r="C40" i="52" s="1"/>
  <c r="L17" i="53"/>
  <c r="K17" i="53"/>
  <c r="K38" i="53" s="1"/>
  <c r="K40" i="53" s="1"/>
  <c r="J17" i="53"/>
  <c r="J38" i="53" s="1"/>
  <c r="J40" i="53" s="1"/>
  <c r="I17" i="53"/>
  <c r="I38" i="53" s="1"/>
  <c r="H17" i="53"/>
  <c r="H38" i="53" s="1"/>
  <c r="H40" i="53" s="1"/>
  <c r="G17" i="53"/>
  <c r="F17" i="53"/>
  <c r="E17" i="53"/>
  <c r="E38" i="53" s="1"/>
  <c r="E40" i="53" s="1"/>
  <c r="D17" i="53"/>
  <c r="C17" i="53"/>
  <c r="C38" i="53" s="1"/>
  <c r="C40" i="53" s="1"/>
  <c r="L17" i="54"/>
  <c r="L38" i="54" s="1"/>
  <c r="L40" i="54" s="1"/>
  <c r="K17" i="54"/>
  <c r="K38" i="54" s="1"/>
  <c r="K40" i="54" s="1"/>
  <c r="J17" i="54"/>
  <c r="J38" i="54" s="1"/>
  <c r="J40" i="54" s="1"/>
  <c r="I17" i="54"/>
  <c r="H17" i="54"/>
  <c r="G17" i="54"/>
  <c r="G38" i="54" s="1"/>
  <c r="G40" i="54" s="1"/>
  <c r="F17" i="54"/>
  <c r="E17" i="54"/>
  <c r="E38" i="54" s="1"/>
  <c r="E40" i="54" s="1"/>
  <c r="D17" i="54"/>
  <c r="D38" i="54" s="1"/>
  <c r="D40" i="54" s="1"/>
  <c r="C17" i="54"/>
  <c r="C38" i="54" s="1"/>
  <c r="C40" i="54" s="1"/>
  <c r="L17" i="55"/>
  <c r="L38" i="55" s="1"/>
  <c r="L40" i="55" s="1"/>
  <c r="K17" i="55"/>
  <c r="J17" i="55"/>
  <c r="I17" i="55"/>
  <c r="I38" i="55" s="1"/>
  <c r="H17" i="55"/>
  <c r="G17" i="55"/>
  <c r="G38" i="55" s="1"/>
  <c r="G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L17" i="56"/>
  <c r="K17" i="56"/>
  <c r="K38" i="56" s="1"/>
  <c r="K40" i="56" s="1"/>
  <c r="J17" i="56"/>
  <c r="I17" i="56"/>
  <c r="I38" i="56" s="1"/>
  <c r="H17" i="56"/>
  <c r="H38" i="56" s="1"/>
  <c r="H40" i="56" s="1"/>
  <c r="G17" i="56"/>
  <c r="G38" i="56" s="1"/>
  <c r="G40" i="56" s="1"/>
  <c r="F17" i="56"/>
  <c r="F38" i="56" s="1"/>
  <c r="F40" i="56" s="1"/>
  <c r="E17" i="56"/>
  <c r="D17" i="56"/>
  <c r="C17" i="56"/>
  <c r="C38" i="56" s="1"/>
  <c r="C40" i="56" s="1"/>
  <c r="L17" i="57"/>
  <c r="K17" i="57"/>
  <c r="K38" i="57" s="1"/>
  <c r="K40" i="57" s="1"/>
  <c r="J17" i="57"/>
  <c r="J38" i="57" s="1"/>
  <c r="J40" i="57" s="1"/>
  <c r="I17" i="57"/>
  <c r="I38" i="57" s="1"/>
  <c r="H17" i="57"/>
  <c r="H38" i="57" s="1"/>
  <c r="H40" i="57" s="1"/>
  <c r="G17" i="57"/>
  <c r="F17" i="57"/>
  <c r="E17" i="57"/>
  <c r="E38" i="57" s="1"/>
  <c r="E40" i="57" s="1"/>
  <c r="D17" i="57"/>
  <c r="C17" i="57"/>
  <c r="C38" i="57" s="1"/>
  <c r="C40" i="57" s="1"/>
  <c r="L17" i="58"/>
  <c r="L38" i="58" s="1"/>
  <c r="L40" i="58" s="1"/>
  <c r="K17" i="58"/>
  <c r="K38" i="58" s="1"/>
  <c r="K40" i="58" s="1"/>
  <c r="J17" i="58"/>
  <c r="J38" i="58" s="1"/>
  <c r="J40" i="58" s="1"/>
  <c r="I17" i="58"/>
  <c r="H17" i="58"/>
  <c r="G17" i="58"/>
  <c r="G38" i="58" s="1"/>
  <c r="G40" i="58" s="1"/>
  <c r="F17" i="58"/>
  <c r="E17" i="58"/>
  <c r="E38" i="58" s="1"/>
  <c r="E40" i="58" s="1"/>
  <c r="D17" i="58"/>
  <c r="D38" i="58" s="1"/>
  <c r="D40" i="58" s="1"/>
  <c r="C17" i="58"/>
  <c r="C38" i="58" s="1"/>
  <c r="C40" i="58" s="1"/>
  <c r="L17" i="59"/>
  <c r="L38" i="59" s="1"/>
  <c r="L40" i="59" s="1"/>
  <c r="K17" i="59"/>
  <c r="J17" i="59"/>
  <c r="I17" i="59"/>
  <c r="I38" i="59" s="1"/>
  <c r="H17" i="59"/>
  <c r="G17" i="59"/>
  <c r="G38" i="59" s="1"/>
  <c r="G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L17" i="60"/>
  <c r="K17" i="60"/>
  <c r="K38" i="60" s="1"/>
  <c r="K40" i="60" s="1"/>
  <c r="J17" i="60"/>
  <c r="I17" i="60"/>
  <c r="I38" i="60" s="1"/>
  <c r="H17" i="60"/>
  <c r="H38" i="60" s="1"/>
  <c r="H40" i="60" s="1"/>
  <c r="G17" i="60"/>
  <c r="G38" i="60" s="1"/>
  <c r="G40" i="60" s="1"/>
  <c r="F17" i="60"/>
  <c r="F38" i="60" s="1"/>
  <c r="F40" i="60" s="1"/>
  <c r="E17" i="60"/>
  <c r="D17" i="60"/>
  <c r="C17" i="60"/>
  <c r="C38" i="60" s="1"/>
  <c r="C40" i="60" s="1"/>
  <c r="L17" i="61"/>
  <c r="K17" i="61"/>
  <c r="K38" i="61" s="1"/>
  <c r="K40" i="61" s="1"/>
  <c r="J17" i="61"/>
  <c r="J38" i="61" s="1"/>
  <c r="J40" i="61" s="1"/>
  <c r="I17" i="61"/>
  <c r="I38" i="61" s="1"/>
  <c r="H17" i="61"/>
  <c r="H38" i="61" s="1"/>
  <c r="H40" i="61" s="1"/>
  <c r="G17" i="61"/>
  <c r="F17" i="61"/>
  <c r="E17" i="61"/>
  <c r="E38" i="61" s="1"/>
  <c r="E40" i="61" s="1"/>
  <c r="D17" i="61"/>
  <c r="C17" i="61"/>
  <c r="C38" i="61" s="1"/>
  <c r="C40" i="61" s="1"/>
  <c r="L17" i="62"/>
  <c r="L38" i="62" s="1"/>
  <c r="L40" i="62" s="1"/>
  <c r="K17" i="62"/>
  <c r="K38" i="62" s="1"/>
  <c r="K40" i="62" s="1"/>
  <c r="J17" i="62"/>
  <c r="J38" i="62" s="1"/>
  <c r="J40" i="62" s="1"/>
  <c r="I17" i="62"/>
  <c r="H17" i="62"/>
  <c r="G17" i="62"/>
  <c r="G38" i="62" s="1"/>
  <c r="G40" i="62" s="1"/>
  <c r="F17" i="62"/>
  <c r="E17" i="62"/>
  <c r="E38" i="62" s="1"/>
  <c r="E40" i="62" s="1"/>
  <c r="D17" i="62"/>
  <c r="D38" i="62" s="1"/>
  <c r="D40" i="62" s="1"/>
  <c r="C17" i="62"/>
  <c r="C38" i="62" s="1"/>
  <c r="C40" i="62" s="1"/>
  <c r="L17" i="63"/>
  <c r="L38" i="63" s="1"/>
  <c r="L40" i="63" s="1"/>
  <c r="K17" i="63"/>
  <c r="J17" i="63"/>
  <c r="I17" i="63"/>
  <c r="I38" i="63" s="1"/>
  <c r="H17" i="63"/>
  <c r="G17" i="63"/>
  <c r="G38" i="63" s="1"/>
  <c r="G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L17" i="64"/>
  <c r="K17" i="64"/>
  <c r="K38" i="64" s="1"/>
  <c r="K40" i="64" s="1"/>
  <c r="J17" i="64"/>
  <c r="I17" i="64"/>
  <c r="I38" i="64" s="1"/>
  <c r="H17" i="64"/>
  <c r="H38" i="64" s="1"/>
  <c r="H40" i="64" s="1"/>
  <c r="G17" i="64"/>
  <c r="G38" i="64" s="1"/>
  <c r="G40" i="64" s="1"/>
  <c r="F17" i="64"/>
  <c r="F38" i="64" s="1"/>
  <c r="F40" i="64" s="1"/>
  <c r="E17" i="64"/>
  <c r="D17" i="64"/>
  <c r="C17" i="64"/>
  <c r="C38" i="64" s="1"/>
  <c r="C40" i="64" s="1"/>
  <c r="L17" i="65"/>
  <c r="K17" i="65"/>
  <c r="K38" i="65" s="1"/>
  <c r="K40" i="65" s="1"/>
  <c r="J17" i="65"/>
  <c r="J38" i="65" s="1"/>
  <c r="J40" i="65" s="1"/>
  <c r="I17" i="65"/>
  <c r="I38" i="65" s="1"/>
  <c r="H17" i="65"/>
  <c r="H38" i="65" s="1"/>
  <c r="H40" i="65" s="1"/>
  <c r="G17" i="65"/>
  <c r="F17" i="65"/>
  <c r="E17" i="65"/>
  <c r="E38" i="65" s="1"/>
  <c r="E40" i="65" s="1"/>
  <c r="D17" i="65"/>
  <c r="C17" i="65"/>
  <c r="C38" i="65" s="1"/>
  <c r="C40" i="65" s="1"/>
  <c r="L17" i="66"/>
  <c r="L38" i="66" s="1"/>
  <c r="L40" i="66" s="1"/>
  <c r="K17" i="66"/>
  <c r="K38" i="66" s="1"/>
  <c r="K40" i="66" s="1"/>
  <c r="J17" i="66"/>
  <c r="J38" i="66" s="1"/>
  <c r="J40" i="66" s="1"/>
  <c r="I17" i="66"/>
  <c r="H17" i="66"/>
  <c r="G17" i="66"/>
  <c r="G38" i="66" s="1"/>
  <c r="G40" i="66" s="1"/>
  <c r="F17" i="66"/>
  <c r="E17" i="66"/>
  <c r="E38" i="66" s="1"/>
  <c r="E40" i="66" s="1"/>
  <c r="D17" i="66"/>
  <c r="D38" i="66" s="1"/>
  <c r="D40" i="66" s="1"/>
  <c r="C17" i="66"/>
  <c r="C38" i="66" s="1"/>
  <c r="C40" i="66" s="1"/>
  <c r="L17" i="67"/>
  <c r="L38" i="67" s="1"/>
  <c r="L40" i="67" s="1"/>
  <c r="K17" i="67"/>
  <c r="J17" i="67"/>
  <c r="I17" i="67"/>
  <c r="I38" i="67" s="1"/>
  <c r="H17" i="67"/>
  <c r="G17" i="67"/>
  <c r="G38" i="67" s="1"/>
  <c r="G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L17" i="68"/>
  <c r="K17" i="68"/>
  <c r="K38" i="68" s="1"/>
  <c r="K40" i="68" s="1"/>
  <c r="J17" i="68"/>
  <c r="I17" i="68"/>
  <c r="H17" i="68"/>
  <c r="H38" i="68" s="1"/>
  <c r="H40" i="68" s="1"/>
  <c r="G17" i="68"/>
  <c r="G38" i="68" s="1"/>
  <c r="G40" i="68" s="1"/>
  <c r="F17" i="68"/>
  <c r="F38" i="68" s="1"/>
  <c r="F40" i="68" s="1"/>
  <c r="E17" i="68"/>
  <c r="D17" i="68"/>
  <c r="C17" i="68"/>
  <c r="C38" i="68" s="1"/>
  <c r="C40" i="68" s="1"/>
  <c r="L17" i="69"/>
  <c r="K17" i="69"/>
  <c r="J17" i="69"/>
  <c r="J38" i="69" s="1"/>
  <c r="J40" i="69" s="1"/>
  <c r="I17" i="69"/>
  <c r="I38" i="69" s="1"/>
  <c r="H17" i="69"/>
  <c r="H38" i="69" s="1"/>
  <c r="H40" i="69" s="1"/>
  <c r="G17" i="69"/>
  <c r="F17" i="69"/>
  <c r="E17" i="69"/>
  <c r="E38" i="69" s="1"/>
  <c r="E40" i="69" s="1"/>
  <c r="D17" i="69"/>
  <c r="C17" i="69"/>
  <c r="C38" i="69" s="1"/>
  <c r="C40" i="69" s="1"/>
  <c r="L17" i="70"/>
  <c r="L38" i="70" s="1"/>
  <c r="L40" i="70" s="1"/>
  <c r="K17" i="70"/>
  <c r="K38" i="70" s="1"/>
  <c r="K40" i="70" s="1"/>
  <c r="J17" i="70"/>
  <c r="J38" i="70" s="1"/>
  <c r="J40" i="70" s="1"/>
  <c r="I17" i="70"/>
  <c r="H17" i="70"/>
  <c r="G17" i="70"/>
  <c r="G38" i="70" s="1"/>
  <c r="G40" i="70" s="1"/>
  <c r="F17" i="70"/>
  <c r="E17" i="70"/>
  <c r="E38" i="70" s="1"/>
  <c r="E40" i="70" s="1"/>
  <c r="D17" i="70"/>
  <c r="D38" i="70" s="1"/>
  <c r="D40" i="70" s="1"/>
  <c r="C17" i="70"/>
  <c r="C38" i="70" s="1"/>
  <c r="C40" i="70" s="1"/>
  <c r="L17" i="71"/>
  <c r="L38" i="71" s="1"/>
  <c r="L40" i="71" s="1"/>
  <c r="K17" i="71"/>
  <c r="J17" i="71"/>
  <c r="I17" i="71"/>
  <c r="I38" i="71" s="1"/>
  <c r="H17" i="71"/>
  <c r="G17" i="71"/>
  <c r="G38" i="71" s="1"/>
  <c r="G40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L17" i="72"/>
  <c r="K17" i="72"/>
  <c r="K38" i="72" s="1"/>
  <c r="K40" i="72" s="1"/>
  <c r="J17" i="72"/>
  <c r="I17" i="72"/>
  <c r="I38" i="72" s="1"/>
  <c r="H17" i="72"/>
  <c r="H38" i="72" s="1"/>
  <c r="H40" i="72" s="1"/>
  <c r="G17" i="72"/>
  <c r="G38" i="72" s="1"/>
  <c r="G40" i="72" s="1"/>
  <c r="F17" i="72"/>
  <c r="F38" i="72" s="1"/>
  <c r="F40" i="72" s="1"/>
  <c r="E17" i="72"/>
  <c r="D17" i="72"/>
  <c r="C17" i="72"/>
  <c r="C38" i="72" s="1"/>
  <c r="C40" i="72" s="1"/>
  <c r="L17" i="73"/>
  <c r="K17" i="73"/>
  <c r="K38" i="73" s="1"/>
  <c r="K40" i="73" s="1"/>
  <c r="J17" i="73"/>
  <c r="J38" i="73" s="1"/>
  <c r="J40" i="73" s="1"/>
  <c r="I17" i="73"/>
  <c r="I38" i="73" s="1"/>
  <c r="H17" i="73"/>
  <c r="H38" i="73" s="1"/>
  <c r="H40" i="73" s="1"/>
  <c r="G17" i="73"/>
  <c r="F17" i="73"/>
  <c r="E17" i="73"/>
  <c r="E38" i="73" s="1"/>
  <c r="E40" i="73" s="1"/>
  <c r="D17" i="73"/>
  <c r="C17" i="73"/>
  <c r="C38" i="73" s="1"/>
  <c r="C40" i="73" s="1"/>
  <c r="L17" i="74"/>
  <c r="L38" i="74" s="1"/>
  <c r="L40" i="74" s="1"/>
  <c r="K17" i="74"/>
  <c r="K38" i="74" s="1"/>
  <c r="K40" i="74" s="1"/>
  <c r="J17" i="74"/>
  <c r="J38" i="74" s="1"/>
  <c r="J40" i="74" s="1"/>
  <c r="I17" i="74"/>
  <c r="H17" i="74"/>
  <c r="G17" i="74"/>
  <c r="G38" i="74" s="1"/>
  <c r="G40" i="74" s="1"/>
  <c r="F17" i="74"/>
  <c r="E17" i="74"/>
  <c r="E38" i="74" s="1"/>
  <c r="E40" i="74" s="1"/>
  <c r="D17" i="74"/>
  <c r="D38" i="74" s="1"/>
  <c r="D40" i="74" s="1"/>
  <c r="C17" i="74"/>
  <c r="C38" i="74" s="1"/>
  <c r="C40" i="74" s="1"/>
  <c r="L17" i="75"/>
  <c r="L38" i="75" s="1"/>
  <c r="L40" i="75" s="1"/>
  <c r="K17" i="75"/>
  <c r="J17" i="75"/>
  <c r="I17" i="75"/>
  <c r="I38" i="75" s="1"/>
  <c r="H17" i="75"/>
  <c r="G17" i="75"/>
  <c r="G38" i="75" s="1"/>
  <c r="G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L17" i="76"/>
  <c r="K17" i="76"/>
  <c r="K38" i="76" s="1"/>
  <c r="K40" i="76" s="1"/>
  <c r="J17" i="76"/>
  <c r="I17" i="76"/>
  <c r="I38" i="76" s="1"/>
  <c r="H17" i="76"/>
  <c r="H38" i="76" s="1"/>
  <c r="H40" i="76" s="1"/>
  <c r="G17" i="76"/>
  <c r="G38" i="76" s="1"/>
  <c r="G40" i="76" s="1"/>
  <c r="F17" i="76"/>
  <c r="F38" i="76" s="1"/>
  <c r="F40" i="76" s="1"/>
  <c r="E17" i="76"/>
  <c r="D17" i="76"/>
  <c r="C17" i="76"/>
  <c r="C38" i="76" s="1"/>
  <c r="C40" i="76" s="1"/>
  <c r="L17" i="77"/>
  <c r="K17" i="77"/>
  <c r="K38" i="77" s="1"/>
  <c r="K40" i="77" s="1"/>
  <c r="J17" i="77"/>
  <c r="J38" i="77" s="1"/>
  <c r="J40" i="77" s="1"/>
  <c r="I17" i="77"/>
  <c r="I38" i="77" s="1"/>
  <c r="H17" i="77"/>
  <c r="H38" i="77" s="1"/>
  <c r="H40" i="77" s="1"/>
  <c r="G17" i="77"/>
  <c r="F17" i="77"/>
  <c r="E17" i="77"/>
  <c r="E38" i="77" s="1"/>
  <c r="E40" i="77" s="1"/>
  <c r="D17" i="77"/>
  <c r="C17" i="77"/>
  <c r="C38" i="77" s="1"/>
  <c r="C40" i="77" s="1"/>
  <c r="L17" i="78"/>
  <c r="L38" i="78" s="1"/>
  <c r="L40" i="78" s="1"/>
  <c r="K17" i="78"/>
  <c r="K38" i="78" s="1"/>
  <c r="K40" i="78" s="1"/>
  <c r="J17" i="78"/>
  <c r="J38" i="78" s="1"/>
  <c r="J40" i="78" s="1"/>
  <c r="I17" i="78"/>
  <c r="H17" i="78"/>
  <c r="G17" i="78"/>
  <c r="G38" i="78" s="1"/>
  <c r="G40" i="78" s="1"/>
  <c r="F17" i="78"/>
  <c r="E17" i="78"/>
  <c r="E38" i="78" s="1"/>
  <c r="E40" i="78" s="1"/>
  <c r="D17" i="78"/>
  <c r="D38" i="78" s="1"/>
  <c r="D40" i="78" s="1"/>
  <c r="C17" i="78"/>
  <c r="C38" i="78" s="1"/>
  <c r="C40" i="78" s="1"/>
  <c r="L17" i="79"/>
  <c r="L38" i="79" s="1"/>
  <c r="L40" i="79" s="1"/>
  <c r="K17" i="79"/>
  <c r="J17" i="79"/>
  <c r="I17" i="79"/>
  <c r="I38" i="79" s="1"/>
  <c r="H17" i="79"/>
  <c r="G17" i="79"/>
  <c r="G38" i="79" s="1"/>
  <c r="G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L17" i="80"/>
  <c r="K17" i="80"/>
  <c r="K38" i="80" s="1"/>
  <c r="K40" i="80" s="1"/>
  <c r="J17" i="80"/>
  <c r="I17" i="80"/>
  <c r="I38" i="80" s="1"/>
  <c r="H17" i="80"/>
  <c r="H38" i="80" s="1"/>
  <c r="H40" i="80" s="1"/>
  <c r="G17" i="80"/>
  <c r="G38" i="80" s="1"/>
  <c r="G40" i="80" s="1"/>
  <c r="F17" i="80"/>
  <c r="F38" i="80" s="1"/>
  <c r="F40" i="80" s="1"/>
  <c r="E17" i="80"/>
  <c r="D17" i="80"/>
  <c r="C17" i="80"/>
  <c r="C38" i="80" s="1"/>
  <c r="C40" i="80" s="1"/>
  <c r="L17" i="81"/>
  <c r="K17" i="81"/>
  <c r="K38" i="81" s="1"/>
  <c r="K40" i="81" s="1"/>
  <c r="J17" i="81"/>
  <c r="J38" i="81" s="1"/>
  <c r="J40" i="81" s="1"/>
  <c r="I17" i="81"/>
  <c r="I38" i="81" s="1"/>
  <c r="H17" i="81"/>
  <c r="H38" i="81" s="1"/>
  <c r="H40" i="81" s="1"/>
  <c r="G17" i="81"/>
  <c r="F17" i="81"/>
  <c r="E17" i="81"/>
  <c r="E38" i="81" s="1"/>
  <c r="E40" i="81" s="1"/>
  <c r="D17" i="81"/>
  <c r="C17" i="81"/>
  <c r="C38" i="81" s="1"/>
  <c r="C40" i="81" s="1"/>
  <c r="L17" i="82"/>
  <c r="L38" i="82" s="1"/>
  <c r="L40" i="82" s="1"/>
  <c r="K17" i="82"/>
  <c r="K38" i="82" s="1"/>
  <c r="K40" i="82" s="1"/>
  <c r="J17" i="82"/>
  <c r="J38" i="82" s="1"/>
  <c r="J40" i="82" s="1"/>
  <c r="I17" i="82"/>
  <c r="H17" i="82"/>
  <c r="G17" i="82"/>
  <c r="G38" i="82" s="1"/>
  <c r="G40" i="82" s="1"/>
  <c r="F17" i="82"/>
  <c r="E17" i="82"/>
  <c r="E38" i="82" s="1"/>
  <c r="E40" i="82" s="1"/>
  <c r="D17" i="82"/>
  <c r="D38" i="82" s="1"/>
  <c r="D40" i="82" s="1"/>
  <c r="C17" i="82"/>
  <c r="C38" i="82" s="1"/>
  <c r="C40" i="82" s="1"/>
  <c r="L17" i="83"/>
  <c r="L38" i="83" s="1"/>
  <c r="L40" i="83" s="1"/>
  <c r="K17" i="83"/>
  <c r="J17" i="83"/>
  <c r="I17" i="83"/>
  <c r="I38" i="83" s="1"/>
  <c r="H17" i="83"/>
  <c r="G17" i="83"/>
  <c r="G38" i="83" s="1"/>
  <c r="G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L17" i="84"/>
  <c r="K17" i="84"/>
  <c r="K38" i="84" s="1"/>
  <c r="K40" i="84" s="1"/>
  <c r="J17" i="84"/>
  <c r="I17" i="84"/>
  <c r="I38" i="84" s="1"/>
  <c r="H17" i="84"/>
  <c r="H38" i="84" s="1"/>
  <c r="H40" i="84" s="1"/>
  <c r="G17" i="84"/>
  <c r="G38" i="84" s="1"/>
  <c r="G40" i="84" s="1"/>
  <c r="F17" i="84"/>
  <c r="F38" i="84" s="1"/>
  <c r="F40" i="84" s="1"/>
  <c r="E17" i="84"/>
  <c r="D17" i="84"/>
  <c r="C17" i="84"/>
  <c r="C38" i="84" s="1"/>
  <c r="C40" i="84" s="1"/>
  <c r="L17" i="85"/>
  <c r="K17" i="85"/>
  <c r="K38" i="85" s="1"/>
  <c r="K40" i="85" s="1"/>
  <c r="J17" i="85"/>
  <c r="J38" i="85" s="1"/>
  <c r="J40" i="85" s="1"/>
  <c r="I17" i="85"/>
  <c r="I38" i="85" s="1"/>
  <c r="H17" i="85"/>
  <c r="H38" i="85" s="1"/>
  <c r="H40" i="85" s="1"/>
  <c r="G17" i="85"/>
  <c r="F17" i="85"/>
  <c r="E17" i="85"/>
  <c r="E38" i="85" s="1"/>
  <c r="E40" i="85" s="1"/>
  <c r="D17" i="85"/>
  <c r="C17" i="85"/>
  <c r="C38" i="85" s="1"/>
  <c r="C40" i="85" s="1"/>
  <c r="L17" i="86"/>
  <c r="L38" i="86" s="1"/>
  <c r="L40" i="86" s="1"/>
  <c r="K17" i="86"/>
  <c r="K38" i="86" s="1"/>
  <c r="K40" i="86" s="1"/>
  <c r="J17" i="86"/>
  <c r="J38" i="86" s="1"/>
  <c r="J40" i="86" s="1"/>
  <c r="I17" i="86"/>
  <c r="H17" i="86"/>
  <c r="G17" i="86"/>
  <c r="G38" i="86" s="1"/>
  <c r="G40" i="86" s="1"/>
  <c r="F17" i="86"/>
  <c r="E17" i="86"/>
  <c r="E38" i="86" s="1"/>
  <c r="E40" i="86" s="1"/>
  <c r="D17" i="86"/>
  <c r="D38" i="86" s="1"/>
  <c r="D40" i="86" s="1"/>
  <c r="C17" i="86"/>
  <c r="C38" i="86" s="1"/>
  <c r="C40" i="86" s="1"/>
  <c r="L17" i="87"/>
  <c r="L38" i="87" s="1"/>
  <c r="L40" i="87" s="1"/>
  <c r="K17" i="87"/>
  <c r="J17" i="87"/>
  <c r="I17" i="87"/>
  <c r="I38" i="87" s="1"/>
  <c r="H17" i="87"/>
  <c r="G17" i="87"/>
  <c r="G38" i="87" s="1"/>
  <c r="G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L17" i="88"/>
  <c r="K17" i="88"/>
  <c r="K38" i="88" s="1"/>
  <c r="K40" i="88" s="1"/>
  <c r="J17" i="88"/>
  <c r="I17" i="88"/>
  <c r="I38" i="88" s="1"/>
  <c r="H17" i="88"/>
  <c r="H38" i="88" s="1"/>
  <c r="H40" i="88" s="1"/>
  <c r="G17" i="88"/>
  <c r="G38" i="88" s="1"/>
  <c r="G40" i="88" s="1"/>
  <c r="F17" i="88"/>
  <c r="F38" i="88" s="1"/>
  <c r="F40" i="88" s="1"/>
  <c r="E17" i="88"/>
  <c r="D17" i="88"/>
  <c r="C17" i="88"/>
  <c r="C38" i="88" s="1"/>
  <c r="C40" i="88" s="1"/>
  <c r="L17" i="89"/>
  <c r="K17" i="89"/>
  <c r="K38" i="89" s="1"/>
  <c r="K40" i="89" s="1"/>
  <c r="J17" i="89"/>
  <c r="J38" i="89" s="1"/>
  <c r="J40" i="89" s="1"/>
  <c r="I17" i="89"/>
  <c r="I38" i="89" s="1"/>
  <c r="H17" i="89"/>
  <c r="H38" i="89" s="1"/>
  <c r="H40" i="89" s="1"/>
  <c r="G17" i="89"/>
  <c r="F17" i="89"/>
  <c r="E17" i="89"/>
  <c r="E38" i="89" s="1"/>
  <c r="E40" i="89" s="1"/>
  <c r="D17" i="89"/>
  <c r="C17" i="89"/>
  <c r="C38" i="89" s="1"/>
  <c r="C40" i="89" s="1"/>
  <c r="L17" i="90"/>
  <c r="L38" i="90" s="1"/>
  <c r="L40" i="90" s="1"/>
  <c r="K17" i="90"/>
  <c r="K38" i="90" s="1"/>
  <c r="K40" i="90" s="1"/>
  <c r="J17" i="90"/>
  <c r="J38" i="90" s="1"/>
  <c r="J40" i="90" s="1"/>
  <c r="I17" i="90"/>
  <c r="H17" i="90"/>
  <c r="G17" i="90"/>
  <c r="G38" i="90" s="1"/>
  <c r="G40" i="90" s="1"/>
  <c r="F17" i="90"/>
  <c r="E17" i="90"/>
  <c r="E38" i="90" s="1"/>
  <c r="E40" i="90" s="1"/>
  <c r="D17" i="90"/>
  <c r="D38" i="90" s="1"/>
  <c r="D40" i="90" s="1"/>
  <c r="C17" i="90"/>
  <c r="C38" i="90" s="1"/>
  <c r="C40" i="90" s="1"/>
  <c r="L17" i="91"/>
  <c r="L38" i="91" s="1"/>
  <c r="L40" i="91" s="1"/>
  <c r="K17" i="91"/>
  <c r="J17" i="91"/>
  <c r="I17" i="91"/>
  <c r="I38" i="91" s="1"/>
  <c r="H17" i="91"/>
  <c r="G17" i="91"/>
  <c r="G38" i="91" s="1"/>
  <c r="G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L17" i="92"/>
  <c r="K17" i="92"/>
  <c r="K38" i="92" s="1"/>
  <c r="K40" i="92" s="1"/>
  <c r="J17" i="92"/>
  <c r="I17" i="92"/>
  <c r="I38" i="92" s="1"/>
  <c r="H17" i="92"/>
  <c r="H38" i="92" s="1"/>
  <c r="H40" i="92" s="1"/>
  <c r="G17" i="92"/>
  <c r="G38" i="92" s="1"/>
  <c r="G40" i="92" s="1"/>
  <c r="F17" i="92"/>
  <c r="F38" i="92" s="1"/>
  <c r="F40" i="92" s="1"/>
  <c r="E17" i="92"/>
  <c r="D17" i="92"/>
  <c r="C17" i="92"/>
  <c r="C38" i="92" s="1"/>
  <c r="C40" i="92" s="1"/>
  <c r="L17" i="93"/>
  <c r="K17" i="93"/>
  <c r="K38" i="93" s="1"/>
  <c r="K40" i="93" s="1"/>
  <c r="J17" i="93"/>
  <c r="J38" i="93" s="1"/>
  <c r="J40" i="93" s="1"/>
  <c r="I17" i="93"/>
  <c r="I38" i="93" s="1"/>
  <c r="H17" i="93"/>
  <c r="H38" i="93" s="1"/>
  <c r="H40" i="93" s="1"/>
  <c r="G17" i="93"/>
  <c r="F17" i="93"/>
  <c r="E17" i="93"/>
  <c r="E38" i="93" s="1"/>
  <c r="E40" i="93" s="1"/>
  <c r="D17" i="93"/>
  <c r="C17" i="93"/>
  <c r="C38" i="93" s="1"/>
  <c r="C40" i="93" s="1"/>
  <c r="L17" i="94"/>
  <c r="L38" i="94" s="1"/>
  <c r="L40" i="94" s="1"/>
  <c r="K17" i="94"/>
  <c r="K38" i="94" s="1"/>
  <c r="K40" i="94" s="1"/>
  <c r="J17" i="94"/>
  <c r="J38" i="94" s="1"/>
  <c r="J40" i="94" s="1"/>
  <c r="I17" i="94"/>
  <c r="H17" i="94"/>
  <c r="G17" i="94"/>
  <c r="G38" i="94" s="1"/>
  <c r="G40" i="94" s="1"/>
  <c r="F17" i="94"/>
  <c r="E17" i="94"/>
  <c r="E38" i="94" s="1"/>
  <c r="E40" i="94" s="1"/>
  <c r="D17" i="94"/>
  <c r="D38" i="94" s="1"/>
  <c r="D40" i="94" s="1"/>
  <c r="C17" i="94"/>
  <c r="C38" i="94" s="1"/>
  <c r="C40" i="94" s="1"/>
  <c r="L17" i="95"/>
  <c r="L38" i="95" s="1"/>
  <c r="L40" i="95" s="1"/>
  <c r="K17" i="95"/>
  <c r="J17" i="95"/>
  <c r="I17" i="95"/>
  <c r="I38" i="95" s="1"/>
  <c r="H17" i="95"/>
  <c r="G17" i="95"/>
  <c r="G38" i="95" s="1"/>
  <c r="G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L17" i="96"/>
  <c r="K17" i="96"/>
  <c r="K38" i="96" s="1"/>
  <c r="K40" i="96" s="1"/>
  <c r="J17" i="96"/>
  <c r="I17" i="96"/>
  <c r="I38" i="96" s="1"/>
  <c r="H17" i="96"/>
  <c r="H38" i="96" s="1"/>
  <c r="H40" i="96" s="1"/>
  <c r="G17" i="96"/>
  <c r="G38" i="96" s="1"/>
  <c r="G40" i="96" s="1"/>
  <c r="F17" i="96"/>
  <c r="F38" i="96" s="1"/>
  <c r="F40" i="96" s="1"/>
  <c r="E17" i="96"/>
  <c r="D17" i="96"/>
  <c r="C17" i="96"/>
  <c r="C38" i="96" s="1"/>
  <c r="C40" i="96" s="1"/>
  <c r="L17" i="97"/>
  <c r="K17" i="97"/>
  <c r="K38" i="97" s="1"/>
  <c r="K40" i="97" s="1"/>
  <c r="J17" i="97"/>
  <c r="J38" i="97" s="1"/>
  <c r="J40" i="97" s="1"/>
  <c r="I17" i="97"/>
  <c r="I38" i="97" s="1"/>
  <c r="H17" i="97"/>
  <c r="H38" i="97" s="1"/>
  <c r="H40" i="97" s="1"/>
  <c r="G17" i="97"/>
  <c r="F17" i="97"/>
  <c r="E17" i="97"/>
  <c r="E38" i="97" s="1"/>
  <c r="E40" i="97" s="1"/>
  <c r="D17" i="97"/>
  <c r="C17" i="97"/>
  <c r="C38" i="97" s="1"/>
  <c r="C40" i="97" s="1"/>
  <c r="L17" i="98"/>
  <c r="L38" i="98" s="1"/>
  <c r="L40" i="98" s="1"/>
  <c r="K17" i="98"/>
  <c r="K38" i="98" s="1"/>
  <c r="K40" i="98" s="1"/>
  <c r="J17" i="98"/>
  <c r="J38" i="98" s="1"/>
  <c r="J40" i="98" s="1"/>
  <c r="I17" i="98"/>
  <c r="H17" i="98"/>
  <c r="G17" i="98"/>
  <c r="G38" i="98" s="1"/>
  <c r="G40" i="98" s="1"/>
  <c r="F17" i="98"/>
  <c r="E17" i="98"/>
  <c r="E38" i="98" s="1"/>
  <c r="E40" i="98" s="1"/>
  <c r="D17" i="98"/>
  <c r="D38" i="98" s="1"/>
  <c r="D40" i="98" s="1"/>
  <c r="C17" i="98"/>
  <c r="C38" i="98" s="1"/>
  <c r="C40" i="98" s="1"/>
  <c r="L17" i="99"/>
  <c r="L38" i="99" s="1"/>
  <c r="L40" i="99" s="1"/>
  <c r="K17" i="99"/>
  <c r="J17" i="99"/>
  <c r="I17" i="99"/>
  <c r="I38" i="99" s="1"/>
  <c r="H17" i="99"/>
  <c r="G17" i="99"/>
  <c r="G38" i="99" s="1"/>
  <c r="G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L17" i="100"/>
  <c r="K17" i="100"/>
  <c r="K38" i="100" s="1"/>
  <c r="K40" i="100" s="1"/>
  <c r="J17" i="100"/>
  <c r="I17" i="100"/>
  <c r="I38" i="100" s="1"/>
  <c r="H17" i="100"/>
  <c r="H38" i="100" s="1"/>
  <c r="H40" i="100" s="1"/>
  <c r="G17" i="100"/>
  <c r="G38" i="100" s="1"/>
  <c r="G40" i="100" s="1"/>
  <c r="F17" i="100"/>
  <c r="F38" i="100" s="1"/>
  <c r="F40" i="100" s="1"/>
  <c r="E17" i="100"/>
  <c r="D17" i="100"/>
  <c r="C17" i="100"/>
  <c r="C38" i="100" s="1"/>
  <c r="C40" i="100" s="1"/>
  <c r="L17" i="101"/>
  <c r="K17" i="101"/>
  <c r="K38" i="101" s="1"/>
  <c r="K40" i="101" s="1"/>
  <c r="J17" i="101"/>
  <c r="J38" i="101" s="1"/>
  <c r="J40" i="101" s="1"/>
  <c r="I17" i="101"/>
  <c r="I38" i="101" s="1"/>
  <c r="H17" i="101"/>
  <c r="H38" i="101" s="1"/>
  <c r="H40" i="101" s="1"/>
  <c r="G17" i="101"/>
  <c r="F17" i="101"/>
  <c r="E17" i="101"/>
  <c r="E38" i="101" s="1"/>
  <c r="E40" i="101" s="1"/>
  <c r="D17" i="101"/>
  <c r="C17" i="101"/>
  <c r="C38" i="101" s="1"/>
  <c r="C40" i="101" s="1"/>
  <c r="L17" i="102"/>
  <c r="L38" i="102" s="1"/>
  <c r="L40" i="102" s="1"/>
  <c r="K17" i="102"/>
  <c r="K38" i="102" s="1"/>
  <c r="K40" i="102" s="1"/>
  <c r="J17" i="102"/>
  <c r="J38" i="102" s="1"/>
  <c r="J40" i="102" s="1"/>
  <c r="I17" i="102"/>
  <c r="H17" i="102"/>
  <c r="G17" i="102"/>
  <c r="G38" i="102" s="1"/>
  <c r="G40" i="102" s="1"/>
  <c r="F17" i="102"/>
  <c r="E17" i="102"/>
  <c r="E38" i="102" s="1"/>
  <c r="E40" i="102" s="1"/>
  <c r="D17" i="102"/>
  <c r="D38" i="102" s="1"/>
  <c r="D40" i="102" s="1"/>
  <c r="C17" i="102"/>
  <c r="C38" i="102" s="1"/>
  <c r="C40" i="102" s="1"/>
  <c r="L17" i="103"/>
  <c r="L38" i="103" s="1"/>
  <c r="L40" i="103" s="1"/>
  <c r="K17" i="103"/>
  <c r="J17" i="103"/>
  <c r="I17" i="103"/>
  <c r="I38" i="103" s="1"/>
  <c r="H17" i="103"/>
  <c r="G17" i="103"/>
  <c r="G38" i="103" s="1"/>
  <c r="G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L17" i="104"/>
  <c r="K17" i="104"/>
  <c r="K38" i="104" s="1"/>
  <c r="K40" i="104" s="1"/>
  <c r="J17" i="104"/>
  <c r="I17" i="104"/>
  <c r="I38" i="104" s="1"/>
  <c r="H17" i="104"/>
  <c r="H38" i="104" s="1"/>
  <c r="H40" i="104" s="1"/>
  <c r="G17" i="104"/>
  <c r="G38" i="104" s="1"/>
  <c r="G40" i="104" s="1"/>
  <c r="F17" i="104"/>
  <c r="F38" i="104" s="1"/>
  <c r="F40" i="104" s="1"/>
  <c r="E17" i="104"/>
  <c r="D17" i="104"/>
  <c r="C17" i="104"/>
  <c r="C38" i="104" s="1"/>
  <c r="C40" i="104" s="1"/>
  <c r="L17" i="105"/>
  <c r="K17" i="105"/>
  <c r="K38" i="105" s="1"/>
  <c r="K40" i="105" s="1"/>
  <c r="J17" i="105"/>
  <c r="J38" i="105" s="1"/>
  <c r="J40" i="105" s="1"/>
  <c r="I17" i="105"/>
  <c r="I38" i="105" s="1"/>
  <c r="H17" i="105"/>
  <c r="H38" i="105" s="1"/>
  <c r="H40" i="105" s="1"/>
  <c r="G17" i="105"/>
  <c r="F17" i="105"/>
  <c r="E17" i="105"/>
  <c r="E38" i="105" s="1"/>
  <c r="E40" i="105" s="1"/>
  <c r="D17" i="105"/>
  <c r="C17" i="105"/>
  <c r="C38" i="105" s="1"/>
  <c r="C40" i="105" s="1"/>
  <c r="L17" i="106"/>
  <c r="L38" i="106" s="1"/>
  <c r="L40" i="106" s="1"/>
  <c r="K17" i="106"/>
  <c r="K38" i="106" s="1"/>
  <c r="K40" i="106" s="1"/>
  <c r="J17" i="106"/>
  <c r="J38" i="106" s="1"/>
  <c r="J40" i="106" s="1"/>
  <c r="I17" i="106"/>
  <c r="H17" i="106"/>
  <c r="G17" i="106"/>
  <c r="G38" i="106" s="1"/>
  <c r="G40" i="106" s="1"/>
  <c r="F17" i="106"/>
  <c r="E17" i="106"/>
  <c r="E38" i="106" s="1"/>
  <c r="E40" i="106" s="1"/>
  <c r="D17" i="106"/>
  <c r="D38" i="106" s="1"/>
  <c r="D40" i="106" s="1"/>
  <c r="C17" i="106"/>
  <c r="C38" i="106" s="1"/>
  <c r="C40" i="106" s="1"/>
  <c r="L17" i="107"/>
  <c r="L38" i="107" s="1"/>
  <c r="L40" i="107" s="1"/>
  <c r="K17" i="107"/>
  <c r="J17" i="107"/>
  <c r="I17" i="107"/>
  <c r="I38" i="107" s="1"/>
  <c r="H17" i="107"/>
  <c r="G17" i="107"/>
  <c r="G38" i="107" s="1"/>
  <c r="G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L17" i="108"/>
  <c r="K17" i="108"/>
  <c r="K38" i="108" s="1"/>
  <c r="K40" i="108" s="1"/>
  <c r="J17" i="108"/>
  <c r="I17" i="108"/>
  <c r="I38" i="108" s="1"/>
  <c r="H17" i="108"/>
  <c r="H38" i="108" s="1"/>
  <c r="H40" i="108" s="1"/>
  <c r="G17" i="108"/>
  <c r="G38" i="108" s="1"/>
  <c r="G40" i="108" s="1"/>
  <c r="F17" i="108"/>
  <c r="F38" i="108" s="1"/>
  <c r="F40" i="108" s="1"/>
  <c r="E17" i="108"/>
  <c r="D17" i="108"/>
  <c r="C17" i="108"/>
  <c r="C38" i="108" s="1"/>
  <c r="C40" i="108" s="1"/>
  <c r="L17" i="109"/>
  <c r="K17" i="109"/>
  <c r="K38" i="109" s="1"/>
  <c r="K40" i="109" s="1"/>
  <c r="J17" i="109"/>
  <c r="J38" i="109" s="1"/>
  <c r="J40" i="109" s="1"/>
  <c r="I17" i="109"/>
  <c r="I38" i="109" s="1"/>
  <c r="H17" i="109"/>
  <c r="H38" i="109" s="1"/>
  <c r="H40" i="109" s="1"/>
  <c r="G17" i="109"/>
  <c r="F17" i="109"/>
  <c r="E17" i="109"/>
  <c r="E38" i="109" s="1"/>
  <c r="E40" i="109" s="1"/>
  <c r="D17" i="109"/>
  <c r="C17" i="109"/>
  <c r="C38" i="109" s="1"/>
  <c r="C40" i="109" s="1"/>
  <c r="L17" i="110"/>
  <c r="L38" i="110" s="1"/>
  <c r="L40" i="110" s="1"/>
  <c r="K17" i="110"/>
  <c r="K38" i="110" s="1"/>
  <c r="K40" i="110" s="1"/>
  <c r="J17" i="110"/>
  <c r="J38" i="110" s="1"/>
  <c r="J40" i="110" s="1"/>
  <c r="I17" i="110"/>
  <c r="H17" i="110"/>
  <c r="G17" i="110"/>
  <c r="G38" i="110" s="1"/>
  <c r="G40" i="110" s="1"/>
  <c r="F17" i="110"/>
  <c r="E17" i="110"/>
  <c r="E38" i="110" s="1"/>
  <c r="E40" i="110" s="1"/>
  <c r="D17" i="110"/>
  <c r="D38" i="110" s="1"/>
  <c r="D40" i="110" s="1"/>
  <c r="C17" i="110"/>
  <c r="C38" i="110" s="1"/>
  <c r="C40" i="110" s="1"/>
  <c r="L17" i="111"/>
  <c r="L38" i="111" s="1"/>
  <c r="L40" i="111" s="1"/>
  <c r="K17" i="111"/>
  <c r="J17" i="111"/>
  <c r="I17" i="111"/>
  <c r="I38" i="111" s="1"/>
  <c r="H17" i="111"/>
  <c r="G17" i="111"/>
  <c r="G38" i="111" s="1"/>
  <c r="G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L17" i="112"/>
  <c r="K17" i="112"/>
  <c r="K38" i="112" s="1"/>
  <c r="K40" i="112" s="1"/>
  <c r="J17" i="112"/>
  <c r="I17" i="112"/>
  <c r="I38" i="112" s="1"/>
  <c r="H17" i="112"/>
  <c r="H38" i="112" s="1"/>
  <c r="H40" i="112" s="1"/>
  <c r="G17" i="112"/>
  <c r="G38" i="112" s="1"/>
  <c r="G40" i="112" s="1"/>
  <c r="F17" i="112"/>
  <c r="F38" i="112" s="1"/>
  <c r="F40" i="112" s="1"/>
  <c r="E17" i="112"/>
  <c r="D17" i="112"/>
  <c r="C17" i="112"/>
  <c r="C38" i="112" s="1"/>
  <c r="C40" i="112" s="1"/>
  <c r="L17" i="113"/>
  <c r="K17" i="113"/>
  <c r="K38" i="113" s="1"/>
  <c r="K40" i="113" s="1"/>
  <c r="J17" i="113"/>
  <c r="J38" i="113" s="1"/>
  <c r="J40" i="113" s="1"/>
  <c r="I17" i="113"/>
  <c r="I38" i="113" s="1"/>
  <c r="H17" i="113"/>
  <c r="H38" i="113" s="1"/>
  <c r="H40" i="113" s="1"/>
  <c r="G17" i="113"/>
  <c r="F17" i="113"/>
  <c r="E17" i="113"/>
  <c r="E38" i="113" s="1"/>
  <c r="E40" i="113" s="1"/>
  <c r="D17" i="113"/>
  <c r="C17" i="113"/>
  <c r="C38" i="113" s="1"/>
  <c r="C40" i="113" s="1"/>
  <c r="L17" i="114"/>
  <c r="L38" i="114" s="1"/>
  <c r="L40" i="114" s="1"/>
  <c r="K17" i="114"/>
  <c r="K38" i="114" s="1"/>
  <c r="K40" i="114" s="1"/>
  <c r="J17" i="114"/>
  <c r="J38" i="114" s="1"/>
  <c r="J40" i="114" s="1"/>
  <c r="I17" i="114"/>
  <c r="H17" i="114"/>
  <c r="G17" i="114"/>
  <c r="G38" i="114" s="1"/>
  <c r="G40" i="114" s="1"/>
  <c r="F17" i="114"/>
  <c r="E17" i="114"/>
  <c r="E38" i="114" s="1"/>
  <c r="E40" i="114" s="1"/>
  <c r="D17" i="114"/>
  <c r="D38" i="114" s="1"/>
  <c r="D40" i="114" s="1"/>
  <c r="C17" i="114"/>
  <c r="C38" i="114" s="1"/>
  <c r="C40" i="114" s="1"/>
  <c r="L17" i="115"/>
  <c r="L38" i="115" s="1"/>
  <c r="L40" i="115" s="1"/>
  <c r="K17" i="115"/>
  <c r="J17" i="115"/>
  <c r="I17" i="115"/>
  <c r="I38" i="115" s="1"/>
  <c r="H17" i="115"/>
  <c r="G17" i="115"/>
  <c r="G38" i="115" s="1"/>
  <c r="G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L17" i="116"/>
  <c r="K17" i="116"/>
  <c r="K38" i="116" s="1"/>
  <c r="K40" i="116" s="1"/>
  <c r="J17" i="116"/>
  <c r="I17" i="116"/>
  <c r="I38" i="116" s="1"/>
  <c r="H17" i="116"/>
  <c r="H38" i="116" s="1"/>
  <c r="H40" i="116" s="1"/>
  <c r="G17" i="116"/>
  <c r="G38" i="116" s="1"/>
  <c r="G40" i="116" s="1"/>
  <c r="F17" i="116"/>
  <c r="F38" i="116" s="1"/>
  <c r="F40" i="116" s="1"/>
  <c r="E17" i="116"/>
  <c r="D17" i="116"/>
  <c r="C17" i="116"/>
  <c r="C38" i="116" s="1"/>
  <c r="C40" i="116" s="1"/>
  <c r="L17" i="117"/>
  <c r="K17" i="117"/>
  <c r="K38" i="117" s="1"/>
  <c r="K40" i="117" s="1"/>
  <c r="J17" i="117"/>
  <c r="J38" i="117" s="1"/>
  <c r="J40" i="117" s="1"/>
  <c r="I17" i="117"/>
  <c r="I38" i="117" s="1"/>
  <c r="H17" i="117"/>
  <c r="H38" i="117" s="1"/>
  <c r="H40" i="117" s="1"/>
  <c r="G17" i="117"/>
  <c r="F17" i="117"/>
  <c r="E17" i="117"/>
  <c r="E38" i="117" s="1"/>
  <c r="E40" i="117" s="1"/>
  <c r="D17" i="117"/>
  <c r="C17" i="117"/>
  <c r="C38" i="117" s="1"/>
  <c r="C40" i="117" s="1"/>
  <c r="L17" i="118"/>
  <c r="L38" i="118" s="1"/>
  <c r="L40" i="118" s="1"/>
  <c r="K17" i="118"/>
  <c r="K38" i="118" s="1"/>
  <c r="K40" i="118" s="1"/>
  <c r="J17" i="118"/>
  <c r="J38" i="118" s="1"/>
  <c r="J40" i="118" s="1"/>
  <c r="I17" i="118"/>
  <c r="H17" i="118"/>
  <c r="G17" i="118"/>
  <c r="G38" i="118" s="1"/>
  <c r="G40" i="118" s="1"/>
  <c r="F17" i="118"/>
  <c r="E17" i="118"/>
  <c r="E38" i="118" s="1"/>
  <c r="E40" i="118" s="1"/>
  <c r="D17" i="118"/>
  <c r="D38" i="118" s="1"/>
  <c r="D40" i="118" s="1"/>
  <c r="C17" i="118"/>
  <c r="C38" i="118" s="1"/>
  <c r="C40" i="118" s="1"/>
  <c r="L17" i="119"/>
  <c r="L38" i="119" s="1"/>
  <c r="L40" i="119" s="1"/>
  <c r="K17" i="119"/>
  <c r="J17" i="119"/>
  <c r="I17" i="119"/>
  <c r="I38" i="119" s="1"/>
  <c r="H17" i="119"/>
  <c r="G17" i="119"/>
  <c r="G38" i="119" s="1"/>
  <c r="G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L17" i="120"/>
  <c r="K17" i="120"/>
  <c r="K38" i="120" s="1"/>
  <c r="K40" i="120" s="1"/>
  <c r="J17" i="120"/>
  <c r="I17" i="120"/>
  <c r="I38" i="120" s="1"/>
  <c r="H17" i="120"/>
  <c r="H38" i="120" s="1"/>
  <c r="H40" i="120" s="1"/>
  <c r="G17" i="120"/>
  <c r="G38" i="120" s="1"/>
  <c r="G40" i="120" s="1"/>
  <c r="F17" i="120"/>
  <c r="F38" i="120" s="1"/>
  <c r="F40" i="120" s="1"/>
  <c r="E17" i="120"/>
  <c r="D17" i="120"/>
  <c r="C17" i="120"/>
  <c r="C38" i="120" s="1"/>
  <c r="C40" i="120" s="1"/>
  <c r="L17" i="121"/>
  <c r="K17" i="121"/>
  <c r="K38" i="121" s="1"/>
  <c r="K40" i="121" s="1"/>
  <c r="J17" i="121"/>
  <c r="J38" i="121" s="1"/>
  <c r="J40" i="121" s="1"/>
  <c r="I17" i="121"/>
  <c r="I38" i="121" s="1"/>
  <c r="H17" i="121"/>
  <c r="H38" i="121" s="1"/>
  <c r="H40" i="121" s="1"/>
  <c r="G17" i="121"/>
  <c r="F17" i="121"/>
  <c r="E17" i="121"/>
  <c r="E38" i="121" s="1"/>
  <c r="E40" i="121" s="1"/>
  <c r="D17" i="121"/>
  <c r="C17" i="121"/>
  <c r="C38" i="121" s="1"/>
  <c r="C40" i="121" s="1"/>
  <c r="L17" i="122"/>
  <c r="L38" i="122" s="1"/>
  <c r="L40" i="122" s="1"/>
  <c r="K17" i="122"/>
  <c r="K38" i="122" s="1"/>
  <c r="K40" i="122" s="1"/>
  <c r="J17" i="122"/>
  <c r="J38" i="122" s="1"/>
  <c r="J40" i="122" s="1"/>
  <c r="I17" i="122"/>
  <c r="H17" i="122"/>
  <c r="G17" i="122"/>
  <c r="G38" i="122" s="1"/>
  <c r="G40" i="122" s="1"/>
  <c r="F17" i="122"/>
  <c r="E17" i="122"/>
  <c r="E38" i="122" s="1"/>
  <c r="E40" i="122" s="1"/>
  <c r="D17" i="122"/>
  <c r="D38" i="122" s="1"/>
  <c r="D40" i="122" s="1"/>
  <c r="C17" i="122"/>
  <c r="C38" i="122" s="1"/>
  <c r="C40" i="122" s="1"/>
  <c r="L17" i="123"/>
  <c r="L38" i="123" s="1"/>
  <c r="L40" i="123" s="1"/>
  <c r="K17" i="123"/>
  <c r="J17" i="123"/>
  <c r="I17" i="123"/>
  <c r="I38" i="123" s="1"/>
  <c r="H17" i="123"/>
  <c r="G17" i="123"/>
  <c r="G38" i="123" s="1"/>
  <c r="G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L17" i="124"/>
  <c r="K17" i="124"/>
  <c r="K38" i="124" s="1"/>
  <c r="K40" i="124" s="1"/>
  <c r="J17" i="124"/>
  <c r="I17" i="124"/>
  <c r="I38" i="124" s="1"/>
  <c r="H17" i="124"/>
  <c r="H38" i="124" s="1"/>
  <c r="H40" i="124" s="1"/>
  <c r="G17" i="124"/>
  <c r="G38" i="124" s="1"/>
  <c r="G40" i="124" s="1"/>
  <c r="F17" i="124"/>
  <c r="F38" i="124" s="1"/>
  <c r="F40" i="124" s="1"/>
  <c r="E17" i="124"/>
  <c r="D17" i="124"/>
  <c r="C17" i="124"/>
  <c r="C38" i="124" s="1"/>
  <c r="C40" i="124" s="1"/>
  <c r="L17" i="125"/>
  <c r="K17" i="125"/>
  <c r="K38" i="125" s="1"/>
  <c r="K40" i="125" s="1"/>
  <c r="J17" i="125"/>
  <c r="J38" i="125" s="1"/>
  <c r="J40" i="125" s="1"/>
  <c r="I17" i="125"/>
  <c r="I38" i="125" s="1"/>
  <c r="H17" i="125"/>
  <c r="H38" i="125" s="1"/>
  <c r="H40" i="125" s="1"/>
  <c r="G17" i="125"/>
  <c r="F17" i="125"/>
  <c r="E17" i="125"/>
  <c r="E38" i="125" s="1"/>
  <c r="E40" i="125" s="1"/>
  <c r="D17" i="125"/>
  <c r="C17" i="125"/>
  <c r="C38" i="125" s="1"/>
  <c r="C40" i="125" s="1"/>
  <c r="L17" i="126"/>
  <c r="L38" i="126" s="1"/>
  <c r="L40" i="126" s="1"/>
  <c r="K17" i="126"/>
  <c r="K38" i="126" s="1"/>
  <c r="K40" i="126" s="1"/>
  <c r="J17" i="126"/>
  <c r="J38" i="126" s="1"/>
  <c r="J40" i="126" s="1"/>
  <c r="I17" i="126"/>
  <c r="H17" i="126"/>
  <c r="G17" i="126"/>
  <c r="G38" i="126" s="1"/>
  <c r="G40" i="126" s="1"/>
  <c r="F17" i="126"/>
  <c r="E17" i="126"/>
  <c r="E38" i="126" s="1"/>
  <c r="E40" i="126" s="1"/>
  <c r="D17" i="126"/>
  <c r="D38" i="126" s="1"/>
  <c r="D40" i="126" s="1"/>
  <c r="C17" i="126"/>
  <c r="C38" i="126" s="1"/>
  <c r="C40" i="126" s="1"/>
  <c r="L17" i="127"/>
  <c r="L38" i="127" s="1"/>
  <c r="L40" i="127" s="1"/>
  <c r="K17" i="127"/>
  <c r="J17" i="127"/>
  <c r="I17" i="127"/>
  <c r="I38" i="127" s="1"/>
  <c r="H17" i="127"/>
  <c r="G17" i="127"/>
  <c r="G38" i="127" s="1"/>
  <c r="G40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L17" i="128"/>
  <c r="K17" i="128"/>
  <c r="K38" i="128" s="1"/>
  <c r="K40" i="128" s="1"/>
  <c r="J17" i="128"/>
  <c r="I17" i="128"/>
  <c r="I38" i="128" s="1"/>
  <c r="H17" i="128"/>
  <c r="H38" i="128" s="1"/>
  <c r="H40" i="128" s="1"/>
  <c r="G17" i="128"/>
  <c r="G38" i="128" s="1"/>
  <c r="G40" i="128" s="1"/>
  <c r="F17" i="128"/>
  <c r="F38" i="128" s="1"/>
  <c r="F40" i="128" s="1"/>
  <c r="E17" i="128"/>
  <c r="D17" i="128"/>
  <c r="C17" i="128"/>
  <c r="C38" i="128" s="1"/>
  <c r="C40" i="128" s="1"/>
  <c r="L17" i="129"/>
  <c r="K17" i="129"/>
  <c r="K38" i="129" s="1"/>
  <c r="K40" i="129" s="1"/>
  <c r="J17" i="129"/>
  <c r="J38" i="129" s="1"/>
  <c r="J40" i="129" s="1"/>
  <c r="I17" i="129"/>
  <c r="I38" i="129" s="1"/>
  <c r="H17" i="129"/>
  <c r="H38" i="129" s="1"/>
  <c r="H40" i="129" s="1"/>
  <c r="G17" i="129"/>
  <c r="F17" i="129"/>
  <c r="E17" i="129"/>
  <c r="E38" i="129" s="1"/>
  <c r="E40" i="129" s="1"/>
  <c r="D17" i="129"/>
  <c r="C17" i="129"/>
  <c r="C38" i="129" s="1"/>
  <c r="C40" i="129" s="1"/>
  <c r="L17" i="130"/>
  <c r="L38" i="130" s="1"/>
  <c r="L40" i="130" s="1"/>
  <c r="K17" i="130"/>
  <c r="K38" i="130" s="1"/>
  <c r="K40" i="130" s="1"/>
  <c r="J17" i="130"/>
  <c r="J38" i="130" s="1"/>
  <c r="J40" i="130" s="1"/>
  <c r="I17" i="130"/>
  <c r="H17" i="130"/>
  <c r="G17" i="130"/>
  <c r="G38" i="130" s="1"/>
  <c r="G40" i="130" s="1"/>
  <c r="F17" i="130"/>
  <c r="E17" i="130"/>
  <c r="E38" i="130" s="1"/>
  <c r="E40" i="130" s="1"/>
  <c r="D17" i="130"/>
  <c r="D38" i="130" s="1"/>
  <c r="D40" i="130" s="1"/>
  <c r="C17" i="130"/>
  <c r="C38" i="130" s="1"/>
  <c r="C40" i="130" s="1"/>
  <c r="L17" i="131"/>
  <c r="L38" i="131" s="1"/>
  <c r="L40" i="131" s="1"/>
  <c r="K17" i="131"/>
  <c r="J17" i="131"/>
  <c r="I17" i="131"/>
  <c r="I38" i="131" s="1"/>
  <c r="H17" i="131"/>
  <c r="G17" i="131"/>
  <c r="G38" i="131" s="1"/>
  <c r="G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L17" i="132"/>
  <c r="K17" i="132"/>
  <c r="K38" i="132" s="1"/>
  <c r="K40" i="132" s="1"/>
  <c r="J17" i="132"/>
  <c r="I17" i="132"/>
  <c r="I38" i="132" s="1"/>
  <c r="H17" i="132"/>
  <c r="H38" i="132" s="1"/>
  <c r="H40" i="132" s="1"/>
  <c r="G17" i="132"/>
  <c r="G38" i="132" s="1"/>
  <c r="G40" i="132" s="1"/>
  <c r="F17" i="132"/>
  <c r="F38" i="132" s="1"/>
  <c r="F40" i="132" s="1"/>
  <c r="E17" i="132"/>
  <c r="D17" i="132"/>
  <c r="C17" i="132"/>
  <c r="C38" i="132" s="1"/>
  <c r="C40" i="132" s="1"/>
  <c r="L17" i="133"/>
  <c r="K17" i="133"/>
  <c r="K38" i="133" s="1"/>
  <c r="K40" i="133" s="1"/>
  <c r="J17" i="133"/>
  <c r="J38" i="133" s="1"/>
  <c r="J40" i="133" s="1"/>
  <c r="I17" i="133"/>
  <c r="I38" i="133" s="1"/>
  <c r="H17" i="133"/>
  <c r="H38" i="133" s="1"/>
  <c r="H40" i="133" s="1"/>
  <c r="G17" i="133"/>
  <c r="F17" i="133"/>
  <c r="E17" i="133"/>
  <c r="E38" i="133" s="1"/>
  <c r="E40" i="133" s="1"/>
  <c r="D17" i="133"/>
  <c r="C17" i="133"/>
  <c r="C38" i="133" s="1"/>
  <c r="C40" i="133" s="1"/>
  <c r="L17" i="134"/>
  <c r="L38" i="134" s="1"/>
  <c r="L40" i="134" s="1"/>
  <c r="K17" i="134"/>
  <c r="K38" i="134" s="1"/>
  <c r="K40" i="134" s="1"/>
  <c r="J17" i="134"/>
  <c r="J38" i="134" s="1"/>
  <c r="J40" i="134" s="1"/>
  <c r="I17" i="134"/>
  <c r="H17" i="134"/>
  <c r="G17" i="134"/>
  <c r="G38" i="134" s="1"/>
  <c r="G40" i="134" s="1"/>
  <c r="F17" i="134"/>
  <c r="E17" i="134"/>
  <c r="E38" i="134" s="1"/>
  <c r="E40" i="134" s="1"/>
  <c r="D17" i="134"/>
  <c r="D38" i="134" s="1"/>
  <c r="D40" i="134" s="1"/>
  <c r="C17" i="134"/>
  <c r="C38" i="134" s="1"/>
  <c r="C40" i="134" s="1"/>
  <c r="L17" i="135"/>
  <c r="L38" i="135" s="1"/>
  <c r="L40" i="135" s="1"/>
  <c r="K17" i="135"/>
  <c r="J17" i="135"/>
  <c r="I17" i="135"/>
  <c r="I38" i="135" s="1"/>
  <c r="H17" i="135"/>
  <c r="G17" i="135"/>
  <c r="G38" i="135" s="1"/>
  <c r="G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L17" i="136"/>
  <c r="K17" i="136"/>
  <c r="K38" i="136" s="1"/>
  <c r="K40" i="136" s="1"/>
  <c r="J17" i="136"/>
  <c r="I17" i="136"/>
  <c r="I38" i="136" s="1"/>
  <c r="H17" i="136"/>
  <c r="H38" i="136" s="1"/>
  <c r="H40" i="136" s="1"/>
  <c r="G17" i="136"/>
  <c r="G38" i="136" s="1"/>
  <c r="G40" i="136" s="1"/>
  <c r="F17" i="136"/>
  <c r="F38" i="136" s="1"/>
  <c r="F40" i="136" s="1"/>
  <c r="E17" i="136"/>
  <c r="D17" i="136"/>
  <c r="C17" i="136"/>
  <c r="C38" i="136" s="1"/>
  <c r="C40" i="136" s="1"/>
  <c r="L17" i="137"/>
  <c r="K17" i="137"/>
  <c r="K38" i="137" s="1"/>
  <c r="K40" i="137" s="1"/>
  <c r="J17" i="137"/>
  <c r="J38" i="137" s="1"/>
  <c r="J40" i="137" s="1"/>
  <c r="I17" i="137"/>
  <c r="I38" i="137" s="1"/>
  <c r="H17" i="137"/>
  <c r="H38" i="137" s="1"/>
  <c r="H40" i="137" s="1"/>
  <c r="G17" i="137"/>
  <c r="F17" i="137"/>
  <c r="E17" i="137"/>
  <c r="E38" i="137" s="1"/>
  <c r="E40" i="137" s="1"/>
  <c r="D17" i="137"/>
  <c r="C17" i="137"/>
  <c r="C38" i="137" s="1"/>
  <c r="C40" i="137" s="1"/>
  <c r="L17" i="138"/>
  <c r="L38" i="138" s="1"/>
  <c r="L40" i="138" s="1"/>
  <c r="K17" i="138"/>
  <c r="K38" i="138" s="1"/>
  <c r="K40" i="138" s="1"/>
  <c r="J17" i="138"/>
  <c r="J38" i="138" s="1"/>
  <c r="J40" i="138" s="1"/>
  <c r="I17" i="138"/>
  <c r="H17" i="138"/>
  <c r="G17" i="138"/>
  <c r="G38" i="138" s="1"/>
  <c r="G40" i="138" s="1"/>
  <c r="F17" i="138"/>
  <c r="E17" i="138"/>
  <c r="E38" i="138" s="1"/>
  <c r="E40" i="138" s="1"/>
  <c r="D17" i="138"/>
  <c r="D38" i="138" s="1"/>
  <c r="D40" i="138" s="1"/>
  <c r="C17" i="138"/>
  <c r="C38" i="138" s="1"/>
  <c r="C40" i="138" s="1"/>
  <c r="L17" i="139"/>
  <c r="L38" i="139" s="1"/>
  <c r="L40" i="139" s="1"/>
  <c r="K17" i="139"/>
  <c r="J17" i="139"/>
  <c r="I17" i="139"/>
  <c r="I38" i="139" s="1"/>
  <c r="H17" i="139"/>
  <c r="G17" i="139"/>
  <c r="G38" i="139" s="1"/>
  <c r="G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L17" i="140"/>
  <c r="K17" i="140"/>
  <c r="K38" i="140" s="1"/>
  <c r="K40" i="140" s="1"/>
  <c r="J17" i="140"/>
  <c r="I17" i="140"/>
  <c r="I38" i="140" s="1"/>
  <c r="H17" i="140"/>
  <c r="H38" i="140" s="1"/>
  <c r="H40" i="140" s="1"/>
  <c r="G17" i="140"/>
  <c r="G38" i="140" s="1"/>
  <c r="G40" i="140" s="1"/>
  <c r="F17" i="140"/>
  <c r="F38" i="140" s="1"/>
  <c r="F40" i="140" s="1"/>
  <c r="E17" i="140"/>
  <c r="D17" i="140"/>
  <c r="C17" i="140"/>
  <c r="C38" i="140" s="1"/>
  <c r="C40" i="140" s="1"/>
  <c r="L17" i="141"/>
  <c r="K17" i="141"/>
  <c r="K38" i="141" s="1"/>
  <c r="K40" i="141" s="1"/>
  <c r="J17" i="141"/>
  <c r="J38" i="141" s="1"/>
  <c r="J40" i="141" s="1"/>
  <c r="I17" i="141"/>
  <c r="I38" i="141" s="1"/>
  <c r="H17" i="141"/>
  <c r="H38" i="141" s="1"/>
  <c r="H40" i="141" s="1"/>
  <c r="G17" i="141"/>
  <c r="F17" i="141"/>
  <c r="E17" i="141"/>
  <c r="E38" i="141" s="1"/>
  <c r="E40" i="141" s="1"/>
  <c r="D17" i="141"/>
  <c r="C17" i="141"/>
  <c r="C38" i="141" s="1"/>
  <c r="C40" i="141" s="1"/>
  <c r="L17" i="142"/>
  <c r="L38" i="142" s="1"/>
  <c r="L40" i="142" s="1"/>
  <c r="K17" i="142"/>
  <c r="K38" i="142" s="1"/>
  <c r="K40" i="142" s="1"/>
  <c r="J17" i="142"/>
  <c r="J38" i="142" s="1"/>
  <c r="J40" i="142" s="1"/>
  <c r="I17" i="142"/>
  <c r="H17" i="142"/>
  <c r="G17" i="142"/>
  <c r="G38" i="142" s="1"/>
  <c r="G40" i="142" s="1"/>
  <c r="F17" i="142"/>
  <c r="E17" i="142"/>
  <c r="E38" i="142" s="1"/>
  <c r="E40" i="142" s="1"/>
  <c r="D17" i="142"/>
  <c r="D38" i="142" s="1"/>
  <c r="D40" i="142" s="1"/>
  <c r="C17" i="142"/>
  <c r="C38" i="142" s="1"/>
  <c r="C40" i="142" s="1"/>
  <c r="L17" i="143"/>
  <c r="L38" i="143" s="1"/>
  <c r="L40" i="143" s="1"/>
  <c r="K17" i="143"/>
  <c r="J17" i="143"/>
  <c r="I17" i="143"/>
  <c r="I38" i="143" s="1"/>
  <c r="H17" i="143"/>
  <c r="G17" i="143"/>
  <c r="G38" i="143" s="1"/>
  <c r="G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L17" i="144"/>
  <c r="K17" i="144"/>
  <c r="K38" i="144" s="1"/>
  <c r="K40" i="144" s="1"/>
  <c r="J17" i="144"/>
  <c r="I17" i="144"/>
  <c r="I38" i="144" s="1"/>
  <c r="H17" i="144"/>
  <c r="H38" i="144" s="1"/>
  <c r="H40" i="144" s="1"/>
  <c r="G17" i="144"/>
  <c r="G38" i="144" s="1"/>
  <c r="G40" i="144" s="1"/>
  <c r="F17" i="144"/>
  <c r="F38" i="144" s="1"/>
  <c r="F40" i="144" s="1"/>
  <c r="E17" i="144"/>
  <c r="D17" i="144"/>
  <c r="C17" i="144"/>
  <c r="C38" i="144" s="1"/>
  <c r="C40" i="144" s="1"/>
  <c r="L17" i="145"/>
  <c r="K17" i="145"/>
  <c r="K38" i="145" s="1"/>
  <c r="K40" i="145" s="1"/>
  <c r="J17" i="145"/>
  <c r="J38" i="145" s="1"/>
  <c r="J40" i="145" s="1"/>
  <c r="I17" i="145"/>
  <c r="I38" i="145" s="1"/>
  <c r="H17" i="145"/>
  <c r="H38" i="145" s="1"/>
  <c r="H40" i="145" s="1"/>
  <c r="G17" i="145"/>
  <c r="F17" i="145"/>
  <c r="E17" i="145"/>
  <c r="E38" i="145" s="1"/>
  <c r="E40" i="145" s="1"/>
  <c r="D17" i="145"/>
  <c r="C17" i="145"/>
  <c r="C38" i="145" s="1"/>
  <c r="C40" i="145" s="1"/>
  <c r="L17" i="146"/>
  <c r="L38" i="146" s="1"/>
  <c r="L40" i="146" s="1"/>
  <c r="K17" i="146"/>
  <c r="K38" i="146" s="1"/>
  <c r="K40" i="146" s="1"/>
  <c r="J17" i="146"/>
  <c r="J38" i="146" s="1"/>
  <c r="J40" i="146" s="1"/>
  <c r="I17" i="146"/>
  <c r="H17" i="146"/>
  <c r="G17" i="146"/>
  <c r="G38" i="146" s="1"/>
  <c r="G40" i="146" s="1"/>
  <c r="F17" i="146"/>
  <c r="E17" i="146"/>
  <c r="E38" i="146" s="1"/>
  <c r="E40" i="146" s="1"/>
  <c r="D17" i="146"/>
  <c r="D38" i="146" s="1"/>
  <c r="D40" i="146" s="1"/>
  <c r="C17" i="146"/>
  <c r="C38" i="146" s="1"/>
  <c r="C40" i="146" s="1"/>
  <c r="L17" i="147"/>
  <c r="L38" i="147" s="1"/>
  <c r="L40" i="147" s="1"/>
  <c r="K17" i="147"/>
  <c r="J17" i="147"/>
  <c r="I17" i="147"/>
  <c r="I38" i="147" s="1"/>
  <c r="H17" i="147"/>
  <c r="G17" i="147"/>
  <c r="G38" i="147" s="1"/>
  <c r="G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L17" i="148"/>
  <c r="K17" i="148"/>
  <c r="K38" i="148" s="1"/>
  <c r="K40" i="148" s="1"/>
  <c r="J17" i="148"/>
  <c r="I17" i="148"/>
  <c r="I38" i="148" s="1"/>
  <c r="H17" i="148"/>
  <c r="H38" i="148" s="1"/>
  <c r="H40" i="148" s="1"/>
  <c r="G17" i="148"/>
  <c r="G38" i="148" s="1"/>
  <c r="G40" i="148" s="1"/>
  <c r="F17" i="148"/>
  <c r="F38" i="148" s="1"/>
  <c r="F40" i="148" s="1"/>
  <c r="E17" i="148"/>
  <c r="D17" i="148"/>
  <c r="C17" i="148"/>
  <c r="C38" i="148" s="1"/>
  <c r="C40" i="148" s="1"/>
  <c r="L17" i="149"/>
  <c r="K17" i="149"/>
  <c r="K38" i="149" s="1"/>
  <c r="K40" i="149" s="1"/>
  <c r="J17" i="149"/>
  <c r="J38" i="149" s="1"/>
  <c r="J40" i="149" s="1"/>
  <c r="I17" i="149"/>
  <c r="I38" i="149" s="1"/>
  <c r="H17" i="149"/>
  <c r="H38" i="149" s="1"/>
  <c r="H40" i="149" s="1"/>
  <c r="G17" i="149"/>
  <c r="F17" i="149"/>
  <c r="E17" i="149"/>
  <c r="E38" i="149" s="1"/>
  <c r="E40" i="149" s="1"/>
  <c r="D17" i="149"/>
  <c r="C17" i="149"/>
  <c r="C38" i="149" s="1"/>
  <c r="C40" i="149" s="1"/>
  <c r="L17" i="150"/>
  <c r="L38" i="150" s="1"/>
  <c r="L40" i="150" s="1"/>
  <c r="K17" i="150"/>
  <c r="K38" i="150" s="1"/>
  <c r="K40" i="150" s="1"/>
  <c r="J17" i="150"/>
  <c r="J38" i="150" s="1"/>
  <c r="J40" i="150" s="1"/>
  <c r="I17" i="150"/>
  <c r="H17" i="150"/>
  <c r="G17" i="150"/>
  <c r="G38" i="150" s="1"/>
  <c r="G40" i="150" s="1"/>
  <c r="F17" i="150"/>
  <c r="E17" i="150"/>
  <c r="E38" i="150" s="1"/>
  <c r="E40" i="150" s="1"/>
  <c r="D17" i="150"/>
  <c r="D38" i="150" s="1"/>
  <c r="D40" i="150" s="1"/>
  <c r="C17" i="150"/>
  <c r="C38" i="150" s="1"/>
  <c r="C40" i="150" s="1"/>
  <c r="L17" i="151"/>
  <c r="L38" i="151" s="1"/>
  <c r="L40" i="151" s="1"/>
  <c r="K17" i="151"/>
  <c r="J17" i="151"/>
  <c r="I17" i="151"/>
  <c r="I38" i="151" s="1"/>
  <c r="H17" i="151"/>
  <c r="G17" i="151"/>
  <c r="G38" i="151" s="1"/>
  <c r="G40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L17" i="152"/>
  <c r="K17" i="152"/>
  <c r="K38" i="152" s="1"/>
  <c r="K40" i="152" s="1"/>
  <c r="J17" i="152"/>
  <c r="I17" i="152"/>
  <c r="I38" i="152" s="1"/>
  <c r="H17" i="152"/>
  <c r="H38" i="152" s="1"/>
  <c r="H40" i="152" s="1"/>
  <c r="G17" i="152"/>
  <c r="G38" i="152" s="1"/>
  <c r="G40" i="152" s="1"/>
  <c r="F17" i="152"/>
  <c r="F38" i="152" s="1"/>
  <c r="F40" i="152" s="1"/>
  <c r="E17" i="152"/>
  <c r="D17" i="152"/>
  <c r="C17" i="152"/>
  <c r="C38" i="152" s="1"/>
  <c r="C40" i="152" s="1"/>
  <c r="L17" i="153"/>
  <c r="K17" i="153"/>
  <c r="K38" i="153" s="1"/>
  <c r="K40" i="153" s="1"/>
  <c r="J17" i="153"/>
  <c r="J38" i="153" s="1"/>
  <c r="J40" i="153" s="1"/>
  <c r="I17" i="153"/>
  <c r="I38" i="153" s="1"/>
  <c r="H17" i="153"/>
  <c r="H38" i="153" s="1"/>
  <c r="H40" i="153" s="1"/>
  <c r="G17" i="153"/>
  <c r="F17" i="153"/>
  <c r="E17" i="153"/>
  <c r="E38" i="153" s="1"/>
  <c r="E40" i="153" s="1"/>
  <c r="D17" i="153"/>
  <c r="C17" i="153"/>
  <c r="C38" i="153" s="1"/>
  <c r="C40" i="153" s="1"/>
  <c r="L17" i="154"/>
  <c r="L38" i="154" s="1"/>
  <c r="L40" i="154" s="1"/>
  <c r="K17" i="154"/>
  <c r="K38" i="154" s="1"/>
  <c r="K40" i="154" s="1"/>
  <c r="J17" i="154"/>
  <c r="J38" i="154" s="1"/>
  <c r="J40" i="154" s="1"/>
  <c r="I17" i="154"/>
  <c r="H17" i="154"/>
  <c r="G17" i="154"/>
  <c r="G38" i="154" s="1"/>
  <c r="G40" i="154" s="1"/>
  <c r="F17" i="154"/>
  <c r="E17" i="154"/>
  <c r="E38" i="154" s="1"/>
  <c r="E40" i="154" s="1"/>
  <c r="D17" i="154"/>
  <c r="D38" i="154" s="1"/>
  <c r="D40" i="154" s="1"/>
  <c r="C17" i="154"/>
  <c r="C38" i="154" s="1"/>
  <c r="C40" i="154" s="1"/>
  <c r="L17" i="155"/>
  <c r="L38" i="155" s="1"/>
  <c r="L40" i="155" s="1"/>
  <c r="K17" i="155"/>
  <c r="J17" i="155"/>
  <c r="I17" i="155"/>
  <c r="I38" i="155" s="1"/>
  <c r="H17" i="155"/>
  <c r="G17" i="155"/>
  <c r="G38" i="155" s="1"/>
  <c r="G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L17" i="156"/>
  <c r="K17" i="156"/>
  <c r="K38" i="156" s="1"/>
  <c r="K40" i="156" s="1"/>
  <c r="J17" i="156"/>
  <c r="I17" i="156"/>
  <c r="I38" i="156" s="1"/>
  <c r="H17" i="156"/>
  <c r="H38" i="156" s="1"/>
  <c r="H40" i="156" s="1"/>
  <c r="G17" i="156"/>
  <c r="G38" i="156" s="1"/>
  <c r="G40" i="156" s="1"/>
  <c r="F17" i="156"/>
  <c r="F38" i="156" s="1"/>
  <c r="F40" i="156" s="1"/>
  <c r="E17" i="156"/>
  <c r="D17" i="156"/>
  <c r="C17" i="156"/>
  <c r="C38" i="156" s="1"/>
  <c r="C40" i="156" s="1"/>
  <c r="L17" i="157"/>
  <c r="K17" i="157"/>
  <c r="K38" i="157" s="1"/>
  <c r="K40" i="157" s="1"/>
  <c r="J17" i="157"/>
  <c r="J38" i="157" s="1"/>
  <c r="J40" i="157" s="1"/>
  <c r="I17" i="157"/>
  <c r="I38" i="157" s="1"/>
  <c r="H17" i="157"/>
  <c r="H38" i="157" s="1"/>
  <c r="H40" i="157" s="1"/>
  <c r="G17" i="157"/>
  <c r="F17" i="157"/>
  <c r="E17" i="157"/>
  <c r="E38" i="157" s="1"/>
  <c r="E40" i="157" s="1"/>
  <c r="D17" i="157"/>
  <c r="C17" i="157"/>
  <c r="C38" i="157" s="1"/>
  <c r="C40" i="157" s="1"/>
  <c r="L17" i="158"/>
  <c r="L38" i="158" s="1"/>
  <c r="L40" i="158" s="1"/>
  <c r="K17" i="158"/>
  <c r="K38" i="158" s="1"/>
  <c r="K40" i="158" s="1"/>
  <c r="J17" i="158"/>
  <c r="J38" i="158" s="1"/>
  <c r="J40" i="158" s="1"/>
  <c r="I17" i="158"/>
  <c r="H17" i="158"/>
  <c r="G17" i="158"/>
  <c r="G38" i="158" s="1"/>
  <c r="G40" i="158" s="1"/>
  <c r="F17" i="158"/>
  <c r="E17" i="158"/>
  <c r="E38" i="158" s="1"/>
  <c r="E40" i="158" s="1"/>
  <c r="D17" i="158"/>
  <c r="D38" i="158" s="1"/>
  <c r="D40" i="158" s="1"/>
  <c r="C17" i="158"/>
  <c r="C38" i="158" s="1"/>
  <c r="C40" i="158" s="1"/>
  <c r="L17" i="159"/>
  <c r="L38" i="159" s="1"/>
  <c r="L40" i="159" s="1"/>
  <c r="K17" i="159"/>
  <c r="J17" i="159"/>
  <c r="I17" i="159"/>
  <c r="I38" i="159" s="1"/>
  <c r="H17" i="159"/>
  <c r="G17" i="159"/>
  <c r="G38" i="159" s="1"/>
  <c r="G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L17" i="160"/>
  <c r="K17" i="160"/>
  <c r="K38" i="160" s="1"/>
  <c r="K40" i="160" s="1"/>
  <c r="J17" i="160"/>
  <c r="I17" i="160"/>
  <c r="I38" i="160" s="1"/>
  <c r="H17" i="160"/>
  <c r="H38" i="160" s="1"/>
  <c r="H40" i="160" s="1"/>
  <c r="G17" i="160"/>
  <c r="G38" i="160" s="1"/>
  <c r="G40" i="160" s="1"/>
  <c r="F17" i="160"/>
  <c r="F38" i="160" s="1"/>
  <c r="F40" i="160" s="1"/>
  <c r="E17" i="160"/>
  <c r="D17" i="160"/>
  <c r="C17" i="160"/>
  <c r="C38" i="160" s="1"/>
  <c r="C40" i="160" s="1"/>
  <c r="L17" i="161"/>
  <c r="K17" i="161"/>
  <c r="K38" i="161" s="1"/>
  <c r="K40" i="161" s="1"/>
  <c r="J17" i="161"/>
  <c r="J38" i="161" s="1"/>
  <c r="J40" i="161" s="1"/>
  <c r="I17" i="161"/>
  <c r="I38" i="161" s="1"/>
  <c r="H17" i="161"/>
  <c r="H38" i="161" s="1"/>
  <c r="H40" i="161" s="1"/>
  <c r="G17" i="161"/>
  <c r="F17" i="161"/>
  <c r="E17" i="161"/>
  <c r="E38" i="161" s="1"/>
  <c r="E40" i="161" s="1"/>
  <c r="D17" i="161"/>
  <c r="C17" i="161"/>
  <c r="C38" i="161" s="1"/>
  <c r="C40" i="161" s="1"/>
  <c r="L17" i="162"/>
  <c r="L38" i="162" s="1"/>
  <c r="L40" i="162" s="1"/>
  <c r="K17" i="162"/>
  <c r="K38" i="162" s="1"/>
  <c r="K40" i="162" s="1"/>
  <c r="J17" i="162"/>
  <c r="J38" i="162" s="1"/>
  <c r="J40" i="162" s="1"/>
  <c r="I17" i="162"/>
  <c r="H17" i="162"/>
  <c r="G17" i="162"/>
  <c r="G38" i="162" s="1"/>
  <c r="G40" i="162" s="1"/>
  <c r="F17" i="162"/>
  <c r="E17" i="162"/>
  <c r="E38" i="162" s="1"/>
  <c r="E40" i="162" s="1"/>
  <c r="D17" i="162"/>
  <c r="D38" i="162" s="1"/>
  <c r="D40" i="162" s="1"/>
  <c r="C17" i="162"/>
  <c r="C38" i="162" s="1"/>
  <c r="C40" i="162" s="1"/>
  <c r="L17" i="163"/>
  <c r="L38" i="163" s="1"/>
  <c r="L40" i="163" s="1"/>
  <c r="K17" i="163"/>
  <c r="J17" i="163"/>
  <c r="I17" i="163"/>
  <c r="I38" i="163" s="1"/>
  <c r="H17" i="163"/>
  <c r="G17" i="163"/>
  <c r="G38" i="163" s="1"/>
  <c r="G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L17" i="164"/>
  <c r="K17" i="164"/>
  <c r="K38" i="164" s="1"/>
  <c r="K40" i="164" s="1"/>
  <c r="J17" i="164"/>
  <c r="I17" i="164"/>
  <c r="I38" i="164" s="1"/>
  <c r="H17" i="164"/>
  <c r="H38" i="164" s="1"/>
  <c r="H40" i="164" s="1"/>
  <c r="G17" i="164"/>
  <c r="G38" i="164" s="1"/>
  <c r="G40" i="164" s="1"/>
  <c r="F17" i="164"/>
  <c r="F38" i="164" s="1"/>
  <c r="F40" i="164" s="1"/>
  <c r="E17" i="164"/>
  <c r="D17" i="164"/>
  <c r="C17" i="164"/>
  <c r="C38" i="164" s="1"/>
  <c r="C40" i="164" s="1"/>
  <c r="L17" i="165"/>
  <c r="K17" i="165"/>
  <c r="K38" i="165" s="1"/>
  <c r="K40" i="165" s="1"/>
  <c r="J17" i="165"/>
  <c r="J38" i="165" s="1"/>
  <c r="J40" i="165" s="1"/>
  <c r="I17" i="165"/>
  <c r="I38" i="165" s="1"/>
  <c r="H17" i="165"/>
  <c r="H38" i="165" s="1"/>
  <c r="H40" i="165" s="1"/>
  <c r="G17" i="165"/>
  <c r="F17" i="165"/>
  <c r="E17" i="165"/>
  <c r="E38" i="165" s="1"/>
  <c r="E40" i="165" s="1"/>
  <c r="D17" i="165"/>
  <c r="C17" i="165"/>
  <c r="C38" i="165" s="1"/>
  <c r="C40" i="165" s="1"/>
  <c r="L17" i="166"/>
  <c r="L38" i="166" s="1"/>
  <c r="L40" i="166" s="1"/>
  <c r="K17" i="166"/>
  <c r="K38" i="166" s="1"/>
  <c r="K40" i="166" s="1"/>
  <c r="J17" i="166"/>
  <c r="J38" i="166" s="1"/>
  <c r="J40" i="166" s="1"/>
  <c r="I17" i="166"/>
  <c r="H17" i="166"/>
  <c r="G17" i="166"/>
  <c r="G38" i="166" s="1"/>
  <c r="G40" i="166" s="1"/>
  <c r="F17" i="166"/>
  <c r="E17" i="166"/>
  <c r="E38" i="166" s="1"/>
  <c r="E40" i="166" s="1"/>
  <c r="D17" i="166"/>
  <c r="D38" i="166" s="1"/>
  <c r="D40" i="166" s="1"/>
  <c r="C17" i="166"/>
  <c r="C38" i="166" s="1"/>
  <c r="C40" i="166" s="1"/>
  <c r="L17" i="167"/>
  <c r="L38" i="167" s="1"/>
  <c r="L40" i="167" s="1"/>
  <c r="K17" i="167"/>
  <c r="J17" i="167"/>
  <c r="I17" i="167"/>
  <c r="I38" i="167" s="1"/>
  <c r="H17" i="167"/>
  <c r="G17" i="167"/>
  <c r="G38" i="167" s="1"/>
  <c r="G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L17" i="168"/>
  <c r="K17" i="168"/>
  <c r="K38" i="168" s="1"/>
  <c r="K40" i="168" s="1"/>
  <c r="J17" i="168"/>
  <c r="I17" i="168"/>
  <c r="I38" i="168" s="1"/>
  <c r="H17" i="168"/>
  <c r="H38" i="168" s="1"/>
  <c r="H40" i="168" s="1"/>
  <c r="G17" i="168"/>
  <c r="G38" i="168" s="1"/>
  <c r="G40" i="168" s="1"/>
  <c r="F17" i="168"/>
  <c r="F38" i="168" s="1"/>
  <c r="F40" i="168" s="1"/>
  <c r="E17" i="168"/>
  <c r="D17" i="168"/>
  <c r="C17" i="168"/>
  <c r="C38" i="168" s="1"/>
  <c r="C40" i="168" s="1"/>
  <c r="L17" i="169"/>
  <c r="K17" i="169"/>
  <c r="K38" i="169" s="1"/>
  <c r="K40" i="169" s="1"/>
  <c r="J17" i="169"/>
  <c r="J38" i="169" s="1"/>
  <c r="J40" i="169" s="1"/>
  <c r="I17" i="169"/>
  <c r="I38" i="169" s="1"/>
  <c r="H17" i="169"/>
  <c r="H38" i="169" s="1"/>
  <c r="H40" i="169" s="1"/>
  <c r="G17" i="169"/>
  <c r="F17" i="169"/>
  <c r="E17" i="169"/>
  <c r="E38" i="169" s="1"/>
  <c r="E40" i="169" s="1"/>
  <c r="D17" i="169"/>
  <c r="C17" i="169"/>
  <c r="C38" i="169" s="1"/>
  <c r="C40" i="169" s="1"/>
  <c r="L17" i="170"/>
  <c r="L38" i="170" s="1"/>
  <c r="L40" i="170" s="1"/>
  <c r="K17" i="170"/>
  <c r="K38" i="170" s="1"/>
  <c r="K40" i="170" s="1"/>
  <c r="J17" i="170"/>
  <c r="J38" i="170" s="1"/>
  <c r="J40" i="170" s="1"/>
  <c r="I17" i="170"/>
  <c r="H17" i="170"/>
  <c r="G17" i="170"/>
  <c r="G38" i="170" s="1"/>
  <c r="G40" i="170" s="1"/>
  <c r="F17" i="170"/>
  <c r="E17" i="170"/>
  <c r="E38" i="170" s="1"/>
  <c r="E40" i="170" s="1"/>
  <c r="D17" i="170"/>
  <c r="D38" i="170" s="1"/>
  <c r="D40" i="170" s="1"/>
  <c r="C17" i="170"/>
  <c r="C38" i="170" s="1"/>
  <c r="C40" i="170" s="1"/>
  <c r="L17" i="171"/>
  <c r="L38" i="171" s="1"/>
  <c r="L40" i="171" s="1"/>
  <c r="K17" i="171"/>
  <c r="J17" i="171"/>
  <c r="I17" i="171"/>
  <c r="I38" i="171" s="1"/>
  <c r="H17" i="171"/>
  <c r="G17" i="171"/>
  <c r="G38" i="171" s="1"/>
  <c r="G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L17" i="172"/>
  <c r="K17" i="172"/>
  <c r="K38" i="172" s="1"/>
  <c r="K40" i="172" s="1"/>
  <c r="J17" i="172"/>
  <c r="I17" i="172"/>
  <c r="I38" i="172" s="1"/>
  <c r="H17" i="172"/>
  <c r="H38" i="172" s="1"/>
  <c r="H40" i="172" s="1"/>
  <c r="G17" i="172"/>
  <c r="G38" i="172" s="1"/>
  <c r="G40" i="172" s="1"/>
  <c r="F17" i="172"/>
  <c r="F38" i="172" s="1"/>
  <c r="F40" i="172" s="1"/>
  <c r="E17" i="172"/>
  <c r="D17" i="172"/>
  <c r="C17" i="172"/>
  <c r="C38" i="172" s="1"/>
  <c r="C40" i="172" s="1"/>
  <c r="L17" i="173"/>
  <c r="K17" i="173"/>
  <c r="K38" i="173" s="1"/>
  <c r="K40" i="173" s="1"/>
  <c r="J17" i="173"/>
  <c r="J38" i="173" s="1"/>
  <c r="J40" i="173" s="1"/>
  <c r="I17" i="173"/>
  <c r="I38" i="173" s="1"/>
  <c r="H17" i="173"/>
  <c r="H38" i="173" s="1"/>
  <c r="H40" i="173" s="1"/>
  <c r="G17" i="173"/>
  <c r="F17" i="173"/>
  <c r="E17" i="173"/>
  <c r="E38" i="173" s="1"/>
  <c r="E40" i="173" s="1"/>
  <c r="D17" i="173"/>
  <c r="C17" i="173"/>
  <c r="C38" i="173" s="1"/>
  <c r="C40" i="173" s="1"/>
  <c r="L17" i="174"/>
  <c r="L38" i="174" s="1"/>
  <c r="L40" i="174" s="1"/>
  <c r="K17" i="174"/>
  <c r="K38" i="174" s="1"/>
  <c r="K40" i="174" s="1"/>
  <c r="J17" i="174"/>
  <c r="J38" i="174" s="1"/>
  <c r="J40" i="174" s="1"/>
  <c r="I17" i="174"/>
  <c r="H17" i="174"/>
  <c r="G17" i="174"/>
  <c r="G38" i="174" s="1"/>
  <c r="G40" i="174" s="1"/>
  <c r="F17" i="174"/>
  <c r="E17" i="174"/>
  <c r="E38" i="174" s="1"/>
  <c r="E40" i="174" s="1"/>
  <c r="D17" i="174"/>
  <c r="D38" i="174" s="1"/>
  <c r="D40" i="174" s="1"/>
  <c r="C17" i="174"/>
  <c r="C38" i="174" s="1"/>
  <c r="C40" i="174" s="1"/>
  <c r="L17" i="175"/>
  <c r="L38" i="175" s="1"/>
  <c r="L40" i="175" s="1"/>
  <c r="K17" i="175"/>
  <c r="J17" i="175"/>
  <c r="I17" i="175"/>
  <c r="I38" i="175" s="1"/>
  <c r="H17" i="175"/>
  <c r="G17" i="175"/>
  <c r="G38" i="175" s="1"/>
  <c r="G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L17" i="176"/>
  <c r="K17" i="176"/>
  <c r="K38" i="176" s="1"/>
  <c r="K40" i="176" s="1"/>
  <c r="J17" i="176"/>
  <c r="J38" i="176" s="1"/>
  <c r="J40" i="176" s="1"/>
  <c r="I17" i="176"/>
  <c r="I38" i="176" s="1"/>
  <c r="H17" i="176"/>
  <c r="H38" i="176" s="1"/>
  <c r="H40" i="176" s="1"/>
  <c r="G17" i="176"/>
  <c r="G38" i="176" s="1"/>
  <c r="G40" i="176" s="1"/>
  <c r="F17" i="176"/>
  <c r="F38" i="176" s="1"/>
  <c r="F40" i="176" s="1"/>
  <c r="E17" i="176"/>
  <c r="D17" i="176"/>
  <c r="C17" i="176"/>
  <c r="C38" i="176" s="1"/>
  <c r="C40" i="176" s="1"/>
  <c r="L17" i="177"/>
  <c r="L38" i="177" s="1"/>
  <c r="L40" i="177" s="1"/>
  <c r="K17" i="177"/>
  <c r="K38" i="177" s="1"/>
  <c r="K40" i="177" s="1"/>
  <c r="J17" i="177"/>
  <c r="J38" i="177" s="1"/>
  <c r="J40" i="177" s="1"/>
  <c r="I17" i="177"/>
  <c r="I38" i="177" s="1"/>
  <c r="H17" i="177"/>
  <c r="H38" i="177" s="1"/>
  <c r="H40" i="177" s="1"/>
  <c r="G17" i="177"/>
  <c r="F17" i="177"/>
  <c r="E17" i="177"/>
  <c r="E38" i="177" s="1"/>
  <c r="E40" i="177" s="1"/>
  <c r="D17" i="177"/>
  <c r="D38" i="177" s="1"/>
  <c r="D40" i="177" s="1"/>
  <c r="C17" i="177"/>
  <c r="C38" i="177" s="1"/>
  <c r="C40" i="177" s="1"/>
  <c r="L17" i="178"/>
  <c r="L38" i="178" s="1"/>
  <c r="L40" i="178" s="1"/>
  <c r="K17" i="178"/>
  <c r="K38" i="178" s="1"/>
  <c r="K40" i="178" s="1"/>
  <c r="J17" i="178"/>
  <c r="J38" i="178" s="1"/>
  <c r="J40" i="178" s="1"/>
  <c r="I17" i="178"/>
  <c r="H17" i="178"/>
  <c r="H38" i="178" s="1"/>
  <c r="H40" i="178" s="1"/>
  <c r="G17" i="178"/>
  <c r="G38" i="178" s="1"/>
  <c r="G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L17" i="179"/>
  <c r="L38" i="179" s="1"/>
  <c r="L40" i="179" s="1"/>
  <c r="K17" i="179"/>
  <c r="J17" i="179"/>
  <c r="J38" i="179" s="1"/>
  <c r="J40" i="179" s="1"/>
  <c r="I17" i="179"/>
  <c r="I38" i="179" s="1"/>
  <c r="H17" i="179"/>
  <c r="H38" i="179" s="1"/>
  <c r="H40" i="179" s="1"/>
  <c r="G17" i="179"/>
  <c r="G38" i="179" s="1"/>
  <c r="G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L17" i="180"/>
  <c r="L38" i="180" s="1"/>
  <c r="L40" i="180" s="1"/>
  <c r="K17" i="180"/>
  <c r="K38" i="180" s="1"/>
  <c r="K40" i="180" s="1"/>
  <c r="J17" i="180"/>
  <c r="J38" i="180" s="1"/>
  <c r="J40" i="180" s="1"/>
  <c r="I17" i="180"/>
  <c r="I38" i="180" s="1"/>
  <c r="H17" i="180"/>
  <c r="H38" i="180" s="1"/>
  <c r="H40" i="180" s="1"/>
  <c r="G17" i="180"/>
  <c r="G38" i="180" s="1"/>
  <c r="G40" i="180" s="1"/>
  <c r="F17" i="180"/>
  <c r="F38" i="180" s="1"/>
  <c r="F40" i="180" s="1"/>
  <c r="E17" i="180"/>
  <c r="D17" i="180"/>
  <c r="D38" i="180" s="1"/>
  <c r="D40" i="180" s="1"/>
  <c r="C17" i="180"/>
  <c r="C38" i="180" s="1"/>
  <c r="C40" i="180" s="1"/>
  <c r="L17" i="181"/>
  <c r="L38" i="181" s="1"/>
  <c r="L40" i="181" s="1"/>
  <c r="K17" i="181"/>
  <c r="K38" i="181" s="1"/>
  <c r="K40" i="181" s="1"/>
  <c r="J17" i="181"/>
  <c r="J38" i="181" s="1"/>
  <c r="J40" i="181" s="1"/>
  <c r="I17" i="181"/>
  <c r="I38" i="181" s="1"/>
  <c r="H17" i="181"/>
  <c r="H38" i="181" s="1"/>
  <c r="H40" i="181" s="1"/>
  <c r="G17" i="18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L17" i="182"/>
  <c r="L38" i="182" s="1"/>
  <c r="L40" i="182" s="1"/>
  <c r="K17" i="182"/>
  <c r="K38" i="182" s="1"/>
  <c r="K40" i="182" s="1"/>
  <c r="J17" i="182"/>
  <c r="J38" i="182" s="1"/>
  <c r="J40" i="182" s="1"/>
  <c r="I17" i="182"/>
  <c r="H17" i="182"/>
  <c r="H38" i="182" s="1"/>
  <c r="H40" i="182" s="1"/>
  <c r="G17" i="182"/>
  <c r="G38" i="182" s="1"/>
  <c r="G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L17" i="183"/>
  <c r="L38" i="183" s="1"/>
  <c r="L40" i="183" s="1"/>
  <c r="K17" i="183"/>
  <c r="J17" i="183"/>
  <c r="J38" i="183" s="1"/>
  <c r="J40" i="183" s="1"/>
  <c r="I17" i="183"/>
  <c r="I38" i="183" s="1"/>
  <c r="H17" i="183"/>
  <c r="H38" i="183" s="1"/>
  <c r="H40" i="183" s="1"/>
  <c r="G17" i="183"/>
  <c r="G38" i="183" s="1"/>
  <c r="G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L17" i="184"/>
  <c r="L38" i="184" s="1"/>
  <c r="L40" i="184" s="1"/>
  <c r="K17" i="184"/>
  <c r="K38" i="184" s="1"/>
  <c r="K40" i="184" s="1"/>
  <c r="J17" i="184"/>
  <c r="J38" i="184" s="1"/>
  <c r="J40" i="184" s="1"/>
  <c r="I17" i="184"/>
  <c r="I38" i="184" s="1"/>
  <c r="H17" i="184"/>
  <c r="H38" i="184" s="1"/>
  <c r="H40" i="184" s="1"/>
  <c r="G17" i="184"/>
  <c r="G38" i="184" s="1"/>
  <c r="G40" i="184" s="1"/>
  <c r="F17" i="184"/>
  <c r="F38" i="184" s="1"/>
  <c r="F40" i="184" s="1"/>
  <c r="E17" i="184"/>
  <c r="D17" i="184"/>
  <c r="D38" i="184" s="1"/>
  <c r="D40" i="184" s="1"/>
  <c r="C17" i="184"/>
  <c r="C38" i="184" s="1"/>
  <c r="C40" i="184" s="1"/>
  <c r="L17" i="185"/>
  <c r="L38" i="185" s="1"/>
  <c r="L40" i="185" s="1"/>
  <c r="K17" i="185"/>
  <c r="K38" i="185" s="1"/>
  <c r="K40" i="185" s="1"/>
  <c r="J17" i="185"/>
  <c r="J38" i="185" s="1"/>
  <c r="J40" i="185" s="1"/>
  <c r="I17" i="185"/>
  <c r="I38" i="185" s="1"/>
  <c r="H17" i="185"/>
  <c r="H38" i="185" s="1"/>
  <c r="H40" i="185" s="1"/>
  <c r="G17" i="185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L17" i="186"/>
  <c r="L38" i="186" s="1"/>
  <c r="L40" i="186" s="1"/>
  <c r="K17" i="186"/>
  <c r="K38" i="186" s="1"/>
  <c r="K40" i="186" s="1"/>
  <c r="J17" i="186"/>
  <c r="J38" i="186" s="1"/>
  <c r="J40" i="186" s="1"/>
  <c r="I17" i="186"/>
  <c r="H17" i="186"/>
  <c r="H38" i="186" s="1"/>
  <c r="H40" i="186" s="1"/>
  <c r="G17" i="186"/>
  <c r="G38" i="186" s="1"/>
  <c r="G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L17" i="187"/>
  <c r="L38" i="187" s="1"/>
  <c r="L40" i="187" s="1"/>
  <c r="K17" i="187"/>
  <c r="J17" i="187"/>
  <c r="J38" i="187" s="1"/>
  <c r="J40" i="187" s="1"/>
  <c r="I17" i="187"/>
  <c r="I38" i="187" s="1"/>
  <c r="H17" i="187"/>
  <c r="H38" i="187" s="1"/>
  <c r="H40" i="187" s="1"/>
  <c r="G17" i="187"/>
  <c r="G38" i="187" s="1"/>
  <c r="G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L17" i="188"/>
  <c r="L38" i="188" s="1"/>
  <c r="L40" i="188" s="1"/>
  <c r="K17" i="188"/>
  <c r="K38" i="188" s="1"/>
  <c r="K40" i="188" s="1"/>
  <c r="J17" i="188"/>
  <c r="J38" i="188" s="1"/>
  <c r="J40" i="188" s="1"/>
  <c r="I17" i="188"/>
  <c r="I38" i="188" s="1"/>
  <c r="H17" i="188"/>
  <c r="H38" i="188" s="1"/>
  <c r="H40" i="188" s="1"/>
  <c r="G17" i="188"/>
  <c r="G38" i="188" s="1"/>
  <c r="G40" i="188" s="1"/>
  <c r="F17" i="188"/>
  <c r="F38" i="188" s="1"/>
  <c r="F40" i="188" s="1"/>
  <c r="E17" i="188"/>
  <c r="D17" i="188"/>
  <c r="D38" i="188" s="1"/>
  <c r="D40" i="188" s="1"/>
  <c r="C17" i="188"/>
  <c r="C38" i="188" s="1"/>
  <c r="C40" i="188" s="1"/>
  <c r="L17" i="189"/>
  <c r="L38" i="189" s="1"/>
  <c r="L40" i="189" s="1"/>
  <c r="K17" i="189"/>
  <c r="K38" i="189" s="1"/>
  <c r="K40" i="189" s="1"/>
  <c r="J17" i="189"/>
  <c r="J38" i="189" s="1"/>
  <c r="J40" i="189" s="1"/>
  <c r="I17" i="189"/>
  <c r="I38" i="189" s="1"/>
  <c r="H17" i="189"/>
  <c r="H38" i="189" s="1"/>
  <c r="H40" i="189" s="1"/>
  <c r="G17" i="189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L17" i="190"/>
  <c r="L38" i="190" s="1"/>
  <c r="L40" i="190" s="1"/>
  <c r="K17" i="190"/>
  <c r="K38" i="190" s="1"/>
  <c r="K40" i="190" s="1"/>
  <c r="J17" i="190"/>
  <c r="J38" i="190" s="1"/>
  <c r="J40" i="190" s="1"/>
  <c r="I17" i="190"/>
  <c r="H17" i="190"/>
  <c r="H38" i="190" s="1"/>
  <c r="H40" i="190" s="1"/>
  <c r="G17" i="190"/>
  <c r="G38" i="190" s="1"/>
  <c r="G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L17" i="191"/>
  <c r="L38" i="191" s="1"/>
  <c r="L40" i="191" s="1"/>
  <c r="K17" i="191"/>
  <c r="J17" i="191"/>
  <c r="J38" i="191" s="1"/>
  <c r="J40" i="191" s="1"/>
  <c r="I17" i="191"/>
  <c r="I38" i="191" s="1"/>
  <c r="H17" i="191"/>
  <c r="H38" i="191" s="1"/>
  <c r="H40" i="191" s="1"/>
  <c r="G17" i="191"/>
  <c r="G38" i="191" s="1"/>
  <c r="G40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L17" i="192"/>
  <c r="L38" i="192" s="1"/>
  <c r="L40" i="192" s="1"/>
  <c r="K17" i="192"/>
  <c r="K38" i="192" s="1"/>
  <c r="K40" i="192" s="1"/>
  <c r="J17" i="192"/>
  <c r="J38" i="192" s="1"/>
  <c r="J40" i="192" s="1"/>
  <c r="I17" i="192"/>
  <c r="I38" i="192" s="1"/>
  <c r="H17" i="192"/>
  <c r="H38" i="192" s="1"/>
  <c r="H40" i="192" s="1"/>
  <c r="G17" i="192"/>
  <c r="G38" i="192" s="1"/>
  <c r="G40" i="192" s="1"/>
  <c r="F17" i="192"/>
  <c r="F38" i="192" s="1"/>
  <c r="F40" i="192" s="1"/>
  <c r="E17" i="192"/>
  <c r="D17" i="192"/>
  <c r="D38" i="192" s="1"/>
  <c r="D40" i="192" s="1"/>
  <c r="C17" i="192"/>
  <c r="C38" i="192" s="1"/>
  <c r="C40" i="192" s="1"/>
  <c r="L17" i="193"/>
  <c r="L38" i="193" s="1"/>
  <c r="L40" i="193" s="1"/>
  <c r="K17" i="193"/>
  <c r="K38" i="193" s="1"/>
  <c r="K40" i="193" s="1"/>
  <c r="J17" i="193"/>
  <c r="J38" i="193" s="1"/>
  <c r="J40" i="193" s="1"/>
  <c r="I17" i="193"/>
  <c r="I38" i="193" s="1"/>
  <c r="H17" i="193"/>
  <c r="H38" i="193" s="1"/>
  <c r="H40" i="193" s="1"/>
  <c r="G17" i="193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L17" i="194"/>
  <c r="L38" i="194" s="1"/>
  <c r="L40" i="194" s="1"/>
  <c r="K17" i="194"/>
  <c r="K38" i="194" s="1"/>
  <c r="K40" i="194" s="1"/>
  <c r="J17" i="194"/>
  <c r="J38" i="194" s="1"/>
  <c r="J40" i="194" s="1"/>
  <c r="I17" i="194"/>
  <c r="H17" i="194"/>
  <c r="H38" i="194" s="1"/>
  <c r="H40" i="194" s="1"/>
  <c r="G17" i="194"/>
  <c r="G38" i="194" s="1"/>
  <c r="G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L17" i="195"/>
  <c r="L38" i="195" s="1"/>
  <c r="L40" i="195" s="1"/>
  <c r="K17" i="195"/>
  <c r="J17" i="195"/>
  <c r="J38" i="195" s="1"/>
  <c r="J40" i="195" s="1"/>
  <c r="I17" i="195"/>
  <c r="I38" i="195" s="1"/>
  <c r="H17" i="195"/>
  <c r="H38" i="195" s="1"/>
  <c r="H40" i="195" s="1"/>
  <c r="G17" i="195"/>
  <c r="G38" i="195" s="1"/>
  <c r="G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L17" i="196"/>
  <c r="L38" i="196" s="1"/>
  <c r="L40" i="196" s="1"/>
  <c r="K17" i="196"/>
  <c r="K38" i="196" s="1"/>
  <c r="K40" i="196" s="1"/>
  <c r="J17" i="196"/>
  <c r="J38" i="196" s="1"/>
  <c r="J40" i="196" s="1"/>
  <c r="I17" i="196"/>
  <c r="I38" i="196" s="1"/>
  <c r="H17" i="196"/>
  <c r="H38" i="196" s="1"/>
  <c r="H40" i="196" s="1"/>
  <c r="G17" i="196"/>
  <c r="G38" i="196" s="1"/>
  <c r="G40" i="196" s="1"/>
  <c r="F17" i="196"/>
  <c r="F38" i="196" s="1"/>
  <c r="F40" i="196" s="1"/>
  <c r="E17" i="196"/>
  <c r="D17" i="196"/>
  <c r="D38" i="196" s="1"/>
  <c r="D40" i="196" s="1"/>
  <c r="C17" i="196"/>
  <c r="C38" i="196" s="1"/>
  <c r="C40" i="196" s="1"/>
  <c r="L17" i="197"/>
  <c r="L38" i="197" s="1"/>
  <c r="L40" i="197" s="1"/>
  <c r="K17" i="197"/>
  <c r="K38" i="197" s="1"/>
  <c r="K40" i="197" s="1"/>
  <c r="J17" i="197"/>
  <c r="J38" i="197" s="1"/>
  <c r="J40" i="197" s="1"/>
  <c r="I17" i="197"/>
  <c r="I38" i="197" s="1"/>
  <c r="H17" i="197"/>
  <c r="H38" i="197" s="1"/>
  <c r="H40" i="197" s="1"/>
  <c r="G17" i="197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L17" i="198"/>
  <c r="L38" i="198" s="1"/>
  <c r="L40" i="198" s="1"/>
  <c r="K17" i="198"/>
  <c r="K38" i="198" s="1"/>
  <c r="K40" i="198" s="1"/>
  <c r="J17" i="198"/>
  <c r="J38" i="198" s="1"/>
  <c r="J40" i="198" s="1"/>
  <c r="I17" i="198"/>
  <c r="H17" i="198"/>
  <c r="H38" i="198" s="1"/>
  <c r="H40" i="198" s="1"/>
  <c r="G17" i="198"/>
  <c r="G38" i="198" s="1"/>
  <c r="G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L17" i="199"/>
  <c r="L38" i="199" s="1"/>
  <c r="L40" i="199" s="1"/>
  <c r="K17" i="199"/>
  <c r="J17" i="199"/>
  <c r="J38" i="199" s="1"/>
  <c r="J40" i="199" s="1"/>
  <c r="I17" i="199"/>
  <c r="I38" i="199" s="1"/>
  <c r="H17" i="199"/>
  <c r="H38" i="199" s="1"/>
  <c r="H40" i="199" s="1"/>
  <c r="G17" i="199"/>
  <c r="G38" i="199" s="1"/>
  <c r="G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L17" i="200"/>
  <c r="L38" i="200" s="1"/>
  <c r="L40" i="200" s="1"/>
  <c r="K17" i="200"/>
  <c r="K38" i="200" s="1"/>
  <c r="K40" i="200" s="1"/>
  <c r="J17" i="200"/>
  <c r="J38" i="200" s="1"/>
  <c r="J40" i="200" s="1"/>
  <c r="I17" i="200"/>
  <c r="I38" i="200" s="1"/>
  <c r="H17" i="200"/>
  <c r="H38" i="200" s="1"/>
  <c r="H40" i="200" s="1"/>
  <c r="G17" i="200"/>
  <c r="G38" i="200" s="1"/>
  <c r="G40" i="200" s="1"/>
  <c r="F17" i="200"/>
  <c r="F38" i="200" s="1"/>
  <c r="F40" i="200" s="1"/>
  <c r="E17" i="200"/>
  <c r="D17" i="200"/>
  <c r="D38" i="200" s="1"/>
  <c r="D40" i="200" s="1"/>
  <c r="C17" i="200"/>
  <c r="C38" i="200" s="1"/>
  <c r="C40" i="200" s="1"/>
  <c r="L17" i="201"/>
  <c r="L38" i="201" s="1"/>
  <c r="L40" i="201" s="1"/>
  <c r="K17" i="201"/>
  <c r="K38" i="201" s="1"/>
  <c r="K40" i="201" s="1"/>
  <c r="J17" i="201"/>
  <c r="J38" i="201" s="1"/>
  <c r="J40" i="201" s="1"/>
  <c r="I17" i="201"/>
  <c r="I38" i="201" s="1"/>
  <c r="H17" i="201"/>
  <c r="H38" i="201" s="1"/>
  <c r="H40" i="201" s="1"/>
  <c r="G17" i="20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L17" i="202"/>
  <c r="L38" i="202" s="1"/>
  <c r="L40" i="202" s="1"/>
  <c r="K17" i="202"/>
  <c r="K38" i="202" s="1"/>
  <c r="K40" i="202" s="1"/>
  <c r="J17" i="202"/>
  <c r="J38" i="202" s="1"/>
  <c r="J40" i="202" s="1"/>
  <c r="I17" i="202"/>
  <c r="H17" i="202"/>
  <c r="H38" i="202" s="1"/>
  <c r="H40" i="202" s="1"/>
  <c r="G17" i="202"/>
  <c r="G38" i="202" s="1"/>
  <c r="G40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L17" i="203"/>
  <c r="L38" i="203" s="1"/>
  <c r="L40" i="203" s="1"/>
  <c r="K17" i="203"/>
  <c r="J17" i="203"/>
  <c r="J38" i="203" s="1"/>
  <c r="J40" i="203" s="1"/>
  <c r="I17" i="203"/>
  <c r="I38" i="203" s="1"/>
  <c r="H17" i="203"/>
  <c r="H38" i="203" s="1"/>
  <c r="H40" i="203" s="1"/>
  <c r="G17" i="203"/>
  <c r="G38" i="203" s="1"/>
  <c r="G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L17" i="204"/>
  <c r="L38" i="204" s="1"/>
  <c r="L40" i="204" s="1"/>
  <c r="K17" i="204"/>
  <c r="K38" i="204" s="1"/>
  <c r="K40" i="204" s="1"/>
  <c r="J17" i="204"/>
  <c r="J38" i="204" s="1"/>
  <c r="J40" i="204" s="1"/>
  <c r="I17" i="204"/>
  <c r="I38" i="204" s="1"/>
  <c r="H17" i="204"/>
  <c r="H38" i="204" s="1"/>
  <c r="H40" i="204" s="1"/>
  <c r="G17" i="204"/>
  <c r="G38" i="204" s="1"/>
  <c r="G40" i="204" s="1"/>
  <c r="F17" i="204"/>
  <c r="F38" i="204" s="1"/>
  <c r="F40" i="204" s="1"/>
  <c r="E17" i="204"/>
  <c r="D17" i="204"/>
  <c r="D38" i="204" s="1"/>
  <c r="D40" i="204" s="1"/>
  <c r="C17" i="204"/>
  <c r="C38" i="204" s="1"/>
  <c r="C40" i="204" s="1"/>
  <c r="L17" i="205"/>
  <c r="L38" i="205" s="1"/>
  <c r="L40" i="205" s="1"/>
  <c r="K17" i="205"/>
  <c r="K38" i="205" s="1"/>
  <c r="K40" i="205" s="1"/>
  <c r="J17" i="205"/>
  <c r="J38" i="205" s="1"/>
  <c r="J40" i="205" s="1"/>
  <c r="I17" i="205"/>
  <c r="I38" i="205" s="1"/>
  <c r="H17" i="205"/>
  <c r="H38" i="205" s="1"/>
  <c r="H40" i="205" s="1"/>
  <c r="G17" i="205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L17" i="206"/>
  <c r="L38" i="206" s="1"/>
  <c r="L40" i="206" s="1"/>
  <c r="K17" i="206"/>
  <c r="K38" i="206" s="1"/>
  <c r="K40" i="206" s="1"/>
  <c r="J17" i="206"/>
  <c r="J38" i="206" s="1"/>
  <c r="J40" i="206" s="1"/>
  <c r="I17" i="206"/>
  <c r="H17" i="206"/>
  <c r="H38" i="206" s="1"/>
  <c r="H40" i="206" s="1"/>
  <c r="G17" i="206"/>
  <c r="G38" i="206" s="1"/>
  <c r="G40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L17" i="207"/>
  <c r="L38" i="207" s="1"/>
  <c r="L40" i="207" s="1"/>
  <c r="K17" i="207"/>
  <c r="J17" i="207"/>
  <c r="J38" i="207" s="1"/>
  <c r="J40" i="207" s="1"/>
  <c r="I17" i="207"/>
  <c r="I38" i="207" s="1"/>
  <c r="H17" i="207"/>
  <c r="H38" i="207" s="1"/>
  <c r="H40" i="207" s="1"/>
  <c r="G17" i="207"/>
  <c r="G38" i="207" s="1"/>
  <c r="G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L17" i="208"/>
  <c r="L38" i="208" s="1"/>
  <c r="L40" i="208" s="1"/>
  <c r="K17" i="208"/>
  <c r="K38" i="208" s="1"/>
  <c r="K40" i="208" s="1"/>
  <c r="J17" i="208"/>
  <c r="J38" i="208" s="1"/>
  <c r="J40" i="208" s="1"/>
  <c r="I17" i="208"/>
  <c r="I38" i="208" s="1"/>
  <c r="H17" i="208"/>
  <c r="H38" i="208" s="1"/>
  <c r="H40" i="208" s="1"/>
  <c r="G17" i="208"/>
  <c r="G38" i="208" s="1"/>
  <c r="G40" i="208" s="1"/>
  <c r="F17" i="208"/>
  <c r="F38" i="208" s="1"/>
  <c r="F40" i="208" s="1"/>
  <c r="E17" i="208"/>
  <c r="D17" i="208"/>
  <c r="D38" i="208" s="1"/>
  <c r="D40" i="208" s="1"/>
  <c r="C17" i="208"/>
  <c r="C38" i="208" s="1"/>
  <c r="C40" i="208" s="1"/>
  <c r="L17" i="209"/>
  <c r="L38" i="209" s="1"/>
  <c r="L40" i="209" s="1"/>
  <c r="K17" i="209"/>
  <c r="K38" i="209" s="1"/>
  <c r="K40" i="209" s="1"/>
  <c r="J17" i="209"/>
  <c r="J38" i="209" s="1"/>
  <c r="J40" i="209" s="1"/>
  <c r="I17" i="209"/>
  <c r="I38" i="209" s="1"/>
  <c r="H17" i="209"/>
  <c r="H38" i="209" s="1"/>
  <c r="H40" i="209" s="1"/>
  <c r="G17" i="209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L17" i="210"/>
  <c r="L38" i="210" s="1"/>
  <c r="L40" i="210" s="1"/>
  <c r="K17" i="210"/>
  <c r="K38" i="210" s="1"/>
  <c r="K40" i="210" s="1"/>
  <c r="J17" i="210"/>
  <c r="J38" i="210" s="1"/>
  <c r="J40" i="210" s="1"/>
  <c r="I17" i="210"/>
  <c r="H17" i="210"/>
  <c r="H38" i="210" s="1"/>
  <c r="H40" i="210" s="1"/>
  <c r="G17" i="210"/>
  <c r="G38" i="210" s="1"/>
  <c r="G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L17" i="211"/>
  <c r="L38" i="211" s="1"/>
  <c r="L40" i="211" s="1"/>
  <c r="K17" i="211"/>
  <c r="J17" i="211"/>
  <c r="J38" i="211" s="1"/>
  <c r="J40" i="211" s="1"/>
  <c r="I17" i="211"/>
  <c r="I38" i="211" s="1"/>
  <c r="H17" i="211"/>
  <c r="H38" i="211" s="1"/>
  <c r="H40" i="211" s="1"/>
  <c r="G17" i="211"/>
  <c r="G38" i="211" s="1"/>
  <c r="G40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L17" i="212"/>
  <c r="L38" i="212" s="1"/>
  <c r="L40" i="212" s="1"/>
  <c r="K17" i="212"/>
  <c r="K38" i="212" s="1"/>
  <c r="K40" i="212" s="1"/>
  <c r="J17" i="212"/>
  <c r="J38" i="212" s="1"/>
  <c r="J40" i="212" s="1"/>
  <c r="I17" i="212"/>
  <c r="I38" i="212" s="1"/>
  <c r="H17" i="212"/>
  <c r="H38" i="212" s="1"/>
  <c r="H40" i="212" s="1"/>
  <c r="G17" i="212"/>
  <c r="G38" i="212" s="1"/>
  <c r="G40" i="212" s="1"/>
  <c r="F17" i="212"/>
  <c r="F38" i="212" s="1"/>
  <c r="F40" i="212" s="1"/>
  <c r="E17" i="212"/>
  <c r="D17" i="212"/>
  <c r="D38" i="212" s="1"/>
  <c r="D40" i="212" s="1"/>
  <c r="C17" i="212"/>
  <c r="C38" i="212" s="1"/>
  <c r="C40" i="212" s="1"/>
  <c r="L17" i="213"/>
  <c r="L38" i="213" s="1"/>
  <c r="L40" i="213" s="1"/>
  <c r="K17" i="213"/>
  <c r="K38" i="213" s="1"/>
  <c r="K40" i="213" s="1"/>
  <c r="J17" i="213"/>
  <c r="J38" i="213" s="1"/>
  <c r="J40" i="213" s="1"/>
  <c r="I17" i="213"/>
  <c r="I38" i="213" s="1"/>
  <c r="H17" i="213"/>
  <c r="H38" i="213" s="1"/>
  <c r="H40" i="213" s="1"/>
  <c r="G17" i="213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L17" i="214"/>
  <c r="L38" i="214" s="1"/>
  <c r="L40" i="214" s="1"/>
  <c r="K17" i="214"/>
  <c r="K38" i="214" s="1"/>
  <c r="K40" i="214" s="1"/>
  <c r="J17" i="214"/>
  <c r="J38" i="214" s="1"/>
  <c r="J40" i="214" s="1"/>
  <c r="I17" i="214"/>
  <c r="H17" i="214"/>
  <c r="H38" i="214" s="1"/>
  <c r="H40" i="214" s="1"/>
  <c r="G17" i="214"/>
  <c r="G38" i="214" s="1"/>
  <c r="G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L17" i="215"/>
  <c r="L38" i="215" s="1"/>
  <c r="L40" i="215" s="1"/>
  <c r="K17" i="215"/>
  <c r="J17" i="215"/>
  <c r="J38" i="215" s="1"/>
  <c r="J40" i="215" s="1"/>
  <c r="I17" i="215"/>
  <c r="I38" i="215" s="1"/>
  <c r="H17" i="215"/>
  <c r="H38" i="215" s="1"/>
  <c r="H40" i="215" s="1"/>
  <c r="G17" i="215"/>
  <c r="G38" i="215" s="1"/>
  <c r="G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L17" i="216"/>
  <c r="L38" i="216" s="1"/>
  <c r="L40" i="216" s="1"/>
  <c r="K17" i="216"/>
  <c r="K38" i="216" s="1"/>
  <c r="K40" i="216" s="1"/>
  <c r="J17" i="216"/>
  <c r="J38" i="216" s="1"/>
  <c r="J40" i="216" s="1"/>
  <c r="I17" i="216"/>
  <c r="I38" i="216" s="1"/>
  <c r="H17" i="216"/>
  <c r="H38" i="216" s="1"/>
  <c r="H40" i="216" s="1"/>
  <c r="G17" i="216"/>
  <c r="G38" i="216" s="1"/>
  <c r="G40" i="216" s="1"/>
  <c r="F17" i="216"/>
  <c r="F38" i="216" s="1"/>
  <c r="F40" i="216" s="1"/>
  <c r="E17" i="216"/>
  <c r="D17" i="216"/>
  <c r="D38" i="216" s="1"/>
  <c r="D40" i="216" s="1"/>
  <c r="C17" i="216"/>
  <c r="C38" i="216" s="1"/>
  <c r="C40" i="216" s="1"/>
  <c r="L17" i="217"/>
  <c r="L38" i="217" s="1"/>
  <c r="L40" i="217" s="1"/>
  <c r="K17" i="217"/>
  <c r="K38" i="217" s="1"/>
  <c r="K40" i="217" s="1"/>
  <c r="J17" i="217"/>
  <c r="J38" i="217" s="1"/>
  <c r="J40" i="217" s="1"/>
  <c r="I17" i="217"/>
  <c r="I38" i="217" s="1"/>
  <c r="H17" i="217"/>
  <c r="H38" i="217" s="1"/>
  <c r="H40" i="217" s="1"/>
  <c r="G17" i="217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L17" i="218"/>
  <c r="L38" i="218" s="1"/>
  <c r="L40" i="218" s="1"/>
  <c r="K17" i="218"/>
  <c r="K38" i="218" s="1"/>
  <c r="K40" i="218" s="1"/>
  <c r="J17" i="218"/>
  <c r="J38" i="218" s="1"/>
  <c r="J40" i="218" s="1"/>
  <c r="I17" i="218"/>
  <c r="H17" i="218"/>
  <c r="H38" i="218" s="1"/>
  <c r="H40" i="218" s="1"/>
  <c r="G17" i="218"/>
  <c r="G38" i="218" s="1"/>
  <c r="G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L17" i="219"/>
  <c r="L38" i="219" s="1"/>
  <c r="L40" i="219" s="1"/>
  <c r="K17" i="219"/>
  <c r="J17" i="219"/>
  <c r="J38" i="219" s="1"/>
  <c r="J40" i="219" s="1"/>
  <c r="I17" i="219"/>
  <c r="I38" i="219" s="1"/>
  <c r="H17" i="219"/>
  <c r="H38" i="219" s="1"/>
  <c r="H40" i="219" s="1"/>
  <c r="G17" i="219"/>
  <c r="G38" i="219" s="1"/>
  <c r="G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L17" i="220"/>
  <c r="L38" i="220" s="1"/>
  <c r="L40" i="220" s="1"/>
  <c r="K17" i="220"/>
  <c r="K38" i="220" s="1"/>
  <c r="K40" i="220" s="1"/>
  <c r="J17" i="220"/>
  <c r="J38" i="220" s="1"/>
  <c r="J40" i="220" s="1"/>
  <c r="I17" i="220"/>
  <c r="I38" i="220" s="1"/>
  <c r="H17" i="220"/>
  <c r="H38" i="220" s="1"/>
  <c r="H40" i="220" s="1"/>
  <c r="G17" i="220"/>
  <c r="G38" i="220" s="1"/>
  <c r="G40" i="220" s="1"/>
  <c r="F17" i="220"/>
  <c r="F38" i="220" s="1"/>
  <c r="F40" i="220" s="1"/>
  <c r="E17" i="220"/>
  <c r="D17" i="220"/>
  <c r="D38" i="220" s="1"/>
  <c r="D40" i="220" s="1"/>
  <c r="C17" i="220"/>
  <c r="C38" i="220" s="1"/>
  <c r="C40" i="220" s="1"/>
  <c r="L17" i="221"/>
  <c r="L38" i="221" s="1"/>
  <c r="L40" i="221" s="1"/>
  <c r="K17" i="221"/>
  <c r="K38" i="221" s="1"/>
  <c r="K40" i="221" s="1"/>
  <c r="J17" i="221"/>
  <c r="J38" i="221" s="1"/>
  <c r="J40" i="221" s="1"/>
  <c r="I17" i="221"/>
  <c r="I38" i="221" s="1"/>
  <c r="H17" i="221"/>
  <c r="H38" i="221" s="1"/>
  <c r="H40" i="221" s="1"/>
  <c r="G17" i="22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L17" i="222"/>
  <c r="L38" i="222" s="1"/>
  <c r="L40" i="222" s="1"/>
  <c r="K17" i="222"/>
  <c r="K38" i="222" s="1"/>
  <c r="K40" i="222" s="1"/>
  <c r="J17" i="222"/>
  <c r="J38" i="222" s="1"/>
  <c r="J40" i="222" s="1"/>
  <c r="I17" i="222"/>
  <c r="H17" i="222"/>
  <c r="H38" i="222" s="1"/>
  <c r="H40" i="222" s="1"/>
  <c r="G17" i="222"/>
  <c r="G38" i="222" s="1"/>
  <c r="G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L17" i="223"/>
  <c r="L38" i="223" s="1"/>
  <c r="L40" i="223" s="1"/>
  <c r="K17" i="223"/>
  <c r="J17" i="223"/>
  <c r="J38" i="223" s="1"/>
  <c r="J40" i="223" s="1"/>
  <c r="I17" i="223"/>
  <c r="I38" i="223" s="1"/>
  <c r="H17" i="223"/>
  <c r="H38" i="223" s="1"/>
  <c r="H40" i="223" s="1"/>
  <c r="G17" i="223"/>
  <c r="G38" i="223" s="1"/>
  <c r="G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L17" i="224"/>
  <c r="L38" i="224" s="1"/>
  <c r="L40" i="224" s="1"/>
  <c r="K17" i="224"/>
  <c r="K38" i="224" s="1"/>
  <c r="K40" i="224" s="1"/>
  <c r="J17" i="224"/>
  <c r="J38" i="224" s="1"/>
  <c r="J40" i="224" s="1"/>
  <c r="I17" i="224"/>
  <c r="I38" i="224" s="1"/>
  <c r="H17" i="224"/>
  <c r="H38" i="224" s="1"/>
  <c r="H40" i="224" s="1"/>
  <c r="G17" i="224"/>
  <c r="G38" i="224" s="1"/>
  <c r="G40" i="224" s="1"/>
  <c r="F17" i="224"/>
  <c r="F38" i="224" s="1"/>
  <c r="F40" i="224" s="1"/>
  <c r="E17" i="224"/>
  <c r="D17" i="224"/>
  <c r="D38" i="224" s="1"/>
  <c r="D40" i="224" s="1"/>
  <c r="C17" i="224"/>
  <c r="C38" i="224" s="1"/>
  <c r="C40" i="224" s="1"/>
  <c r="L17" i="225"/>
  <c r="L38" i="225" s="1"/>
  <c r="L40" i="225" s="1"/>
  <c r="K17" i="225"/>
  <c r="K38" i="225" s="1"/>
  <c r="K40" i="225" s="1"/>
  <c r="J17" i="225"/>
  <c r="J38" i="225" s="1"/>
  <c r="J40" i="225" s="1"/>
  <c r="I17" i="225"/>
  <c r="I38" i="225" s="1"/>
  <c r="H17" i="225"/>
  <c r="H38" i="225" s="1"/>
  <c r="H40" i="225" s="1"/>
  <c r="G17" i="225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L17" i="226"/>
  <c r="L38" i="226" s="1"/>
  <c r="L40" i="226" s="1"/>
  <c r="K17" i="226"/>
  <c r="K38" i="226" s="1"/>
  <c r="K40" i="226" s="1"/>
  <c r="J17" i="226"/>
  <c r="J38" i="226" s="1"/>
  <c r="J40" i="226" s="1"/>
  <c r="I17" i="226"/>
  <c r="H17" i="226"/>
  <c r="H38" i="226" s="1"/>
  <c r="H40" i="226" s="1"/>
  <c r="G17" i="226"/>
  <c r="G38" i="226" s="1"/>
  <c r="G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L17" i="227"/>
  <c r="L38" i="227" s="1"/>
  <c r="L40" i="227" s="1"/>
  <c r="K17" i="227"/>
  <c r="J17" i="227"/>
  <c r="J38" i="227" s="1"/>
  <c r="J40" i="227" s="1"/>
  <c r="I17" i="227"/>
  <c r="I38" i="227" s="1"/>
  <c r="H17" i="227"/>
  <c r="H38" i="227" s="1"/>
  <c r="H40" i="227" s="1"/>
  <c r="G17" i="227"/>
  <c r="G38" i="227" s="1"/>
  <c r="G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L17" i="228"/>
  <c r="L38" i="228" s="1"/>
  <c r="L40" i="228" s="1"/>
  <c r="K17" i="228"/>
  <c r="K38" i="228" s="1"/>
  <c r="K40" i="228" s="1"/>
  <c r="J17" i="228"/>
  <c r="J38" i="228" s="1"/>
  <c r="J40" i="228" s="1"/>
  <c r="I17" i="228"/>
  <c r="I38" i="228" s="1"/>
  <c r="H17" i="228"/>
  <c r="H38" i="228" s="1"/>
  <c r="H40" i="228" s="1"/>
  <c r="G17" i="228"/>
  <c r="G38" i="228" s="1"/>
  <c r="G40" i="228" s="1"/>
  <c r="F17" i="228"/>
  <c r="F38" i="228" s="1"/>
  <c r="F40" i="228" s="1"/>
  <c r="E17" i="228"/>
  <c r="D17" i="228"/>
  <c r="D38" i="228" s="1"/>
  <c r="D40" i="228" s="1"/>
  <c r="C17" i="228"/>
  <c r="C38" i="228" s="1"/>
  <c r="C40" i="228" s="1"/>
  <c r="L17" i="229"/>
  <c r="L38" i="229" s="1"/>
  <c r="L40" i="229" s="1"/>
  <c r="K17" i="229"/>
  <c r="K38" i="229" s="1"/>
  <c r="K40" i="229" s="1"/>
  <c r="J17" i="229"/>
  <c r="J38" i="229" s="1"/>
  <c r="J40" i="229" s="1"/>
  <c r="I17" i="229"/>
  <c r="I38" i="229" s="1"/>
  <c r="H17" i="229"/>
  <c r="H38" i="229" s="1"/>
  <c r="H40" i="229" s="1"/>
  <c r="G17" i="229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L17" i="230"/>
  <c r="L38" i="230" s="1"/>
  <c r="L40" i="230" s="1"/>
  <c r="K17" i="230"/>
  <c r="K38" i="230" s="1"/>
  <c r="K40" i="230" s="1"/>
  <c r="J17" i="230"/>
  <c r="J38" i="230" s="1"/>
  <c r="J40" i="230" s="1"/>
  <c r="I17" i="230"/>
  <c r="H17" i="230"/>
  <c r="H38" i="230" s="1"/>
  <c r="H40" i="230" s="1"/>
  <c r="G17" i="230"/>
  <c r="G38" i="230" s="1"/>
  <c r="G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L17" i="231"/>
  <c r="L38" i="231" s="1"/>
  <c r="L40" i="231" s="1"/>
  <c r="K17" i="231"/>
  <c r="J17" i="231"/>
  <c r="J38" i="231" s="1"/>
  <c r="J40" i="231" s="1"/>
  <c r="I17" i="231"/>
  <c r="I38" i="231" s="1"/>
  <c r="H17" i="231"/>
  <c r="H38" i="231" s="1"/>
  <c r="H40" i="231" s="1"/>
  <c r="G17" i="231"/>
  <c r="G38" i="231" s="1"/>
  <c r="G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L17" i="232"/>
  <c r="L38" i="232" s="1"/>
  <c r="L40" i="232" s="1"/>
  <c r="K17" i="232"/>
  <c r="K38" i="232" s="1"/>
  <c r="K40" i="232" s="1"/>
  <c r="J17" i="232"/>
  <c r="J38" i="232" s="1"/>
  <c r="J40" i="232" s="1"/>
  <c r="I17" i="232"/>
  <c r="I38" i="232" s="1"/>
  <c r="H17" i="232"/>
  <c r="H38" i="232" s="1"/>
  <c r="H40" i="232" s="1"/>
  <c r="G17" i="232"/>
  <c r="G38" i="232" s="1"/>
  <c r="G40" i="232" s="1"/>
  <c r="F17" i="232"/>
  <c r="F38" i="232" s="1"/>
  <c r="F40" i="232" s="1"/>
  <c r="E17" i="232"/>
  <c r="D17" i="232"/>
  <c r="D38" i="232" s="1"/>
  <c r="D40" i="232" s="1"/>
  <c r="C17" i="232"/>
  <c r="C38" i="232" s="1"/>
  <c r="C40" i="232" s="1"/>
  <c r="L17" i="233"/>
  <c r="L38" i="233" s="1"/>
  <c r="L40" i="233" s="1"/>
  <c r="K17" i="233"/>
  <c r="K38" i="233" s="1"/>
  <c r="K40" i="233" s="1"/>
  <c r="J17" i="233"/>
  <c r="J38" i="233" s="1"/>
  <c r="J40" i="233" s="1"/>
  <c r="I17" i="233"/>
  <c r="I38" i="233" s="1"/>
  <c r="H17" i="233"/>
  <c r="H38" i="233" s="1"/>
  <c r="H40" i="233" s="1"/>
  <c r="G17" i="233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L17" i="234"/>
  <c r="L38" i="234" s="1"/>
  <c r="L40" i="234" s="1"/>
  <c r="K17" i="234"/>
  <c r="K38" i="234" s="1"/>
  <c r="K40" i="234" s="1"/>
  <c r="J17" i="234"/>
  <c r="J38" i="234" s="1"/>
  <c r="J40" i="234" s="1"/>
  <c r="I17" i="234"/>
  <c r="H17" i="234"/>
  <c r="H38" i="234" s="1"/>
  <c r="H40" i="234" s="1"/>
  <c r="G17" i="234"/>
  <c r="G38" i="234" s="1"/>
  <c r="G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L17" i="235"/>
  <c r="L38" i="235" s="1"/>
  <c r="L40" i="235" s="1"/>
  <c r="K17" i="235"/>
  <c r="J17" i="235"/>
  <c r="J38" i="235" s="1"/>
  <c r="J40" i="235" s="1"/>
  <c r="I17" i="235"/>
  <c r="I38" i="235" s="1"/>
  <c r="H17" i="235"/>
  <c r="H38" i="235" s="1"/>
  <c r="H40" i="235" s="1"/>
  <c r="G17" i="235"/>
  <c r="G38" i="235" s="1"/>
  <c r="G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L17" i="236"/>
  <c r="L38" i="236" s="1"/>
  <c r="L40" i="236" s="1"/>
  <c r="K17" i="236"/>
  <c r="K38" i="236" s="1"/>
  <c r="K40" i="236" s="1"/>
  <c r="J17" i="236"/>
  <c r="J38" i="236" s="1"/>
  <c r="J40" i="236" s="1"/>
  <c r="I17" i="236"/>
  <c r="I38" i="236" s="1"/>
  <c r="H17" i="236"/>
  <c r="H38" i="236" s="1"/>
  <c r="H40" i="236" s="1"/>
  <c r="G17" i="236"/>
  <c r="G38" i="236" s="1"/>
  <c r="G40" i="236" s="1"/>
  <c r="F17" i="236"/>
  <c r="F38" i="236" s="1"/>
  <c r="F40" i="236" s="1"/>
  <c r="E17" i="236"/>
  <c r="D17" i="236"/>
  <c r="D38" i="236" s="1"/>
  <c r="D40" i="236" s="1"/>
  <c r="C17" i="236"/>
  <c r="C38" i="236" s="1"/>
  <c r="C40" i="236" s="1"/>
  <c r="L17" i="237"/>
  <c r="L38" i="237" s="1"/>
  <c r="L40" i="237" s="1"/>
  <c r="K17" i="237"/>
  <c r="K38" i="237" s="1"/>
  <c r="K40" i="237" s="1"/>
  <c r="J17" i="237"/>
  <c r="J38" i="237" s="1"/>
  <c r="J40" i="237" s="1"/>
  <c r="I17" i="237"/>
  <c r="I38" i="237" s="1"/>
  <c r="H17" i="237"/>
  <c r="H38" i="237" s="1"/>
  <c r="H40" i="237" s="1"/>
  <c r="G17" i="237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L17" i="238"/>
  <c r="L38" i="238" s="1"/>
  <c r="L40" i="238" s="1"/>
  <c r="K17" i="238"/>
  <c r="K38" i="238" s="1"/>
  <c r="K40" i="238" s="1"/>
  <c r="J17" i="238"/>
  <c r="J38" i="238" s="1"/>
  <c r="J40" i="238" s="1"/>
  <c r="I17" i="238"/>
  <c r="H17" i="238"/>
  <c r="H38" i="238" s="1"/>
  <c r="H40" i="238" s="1"/>
  <c r="G17" i="238"/>
  <c r="G38" i="238" s="1"/>
  <c r="G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L17" i="239"/>
  <c r="L38" i="239" s="1"/>
  <c r="L40" i="239" s="1"/>
  <c r="K17" i="239"/>
  <c r="J17" i="239"/>
  <c r="J38" i="239" s="1"/>
  <c r="J40" i="239" s="1"/>
  <c r="I17" i="239"/>
  <c r="I38" i="239" s="1"/>
  <c r="H17" i="239"/>
  <c r="H38" i="239" s="1"/>
  <c r="H40" i="239" s="1"/>
  <c r="G17" i="239"/>
  <c r="G38" i="239" s="1"/>
  <c r="G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L17" i="240"/>
  <c r="L38" i="240" s="1"/>
  <c r="L40" i="240" s="1"/>
  <c r="K17" i="240"/>
  <c r="K38" i="240" s="1"/>
  <c r="K40" i="240" s="1"/>
  <c r="J17" i="240"/>
  <c r="J38" i="240" s="1"/>
  <c r="J40" i="240" s="1"/>
  <c r="I17" i="240"/>
  <c r="I38" i="240" s="1"/>
  <c r="H17" i="240"/>
  <c r="H38" i="240" s="1"/>
  <c r="H40" i="240" s="1"/>
  <c r="G17" i="240"/>
  <c r="G38" i="240" s="1"/>
  <c r="G40" i="240" s="1"/>
  <c r="F17" i="240"/>
  <c r="F38" i="240" s="1"/>
  <c r="F40" i="240" s="1"/>
  <c r="E17" i="240"/>
  <c r="D17" i="240"/>
  <c r="D38" i="240" s="1"/>
  <c r="D40" i="240" s="1"/>
  <c r="C17" i="240"/>
  <c r="C38" i="240" s="1"/>
  <c r="C40" i="240" s="1"/>
  <c r="L17" i="241"/>
  <c r="L38" i="241" s="1"/>
  <c r="L40" i="241" s="1"/>
  <c r="K17" i="241"/>
  <c r="K38" i="241" s="1"/>
  <c r="K40" i="241" s="1"/>
  <c r="J17" i="241"/>
  <c r="J38" i="241" s="1"/>
  <c r="J40" i="241" s="1"/>
  <c r="I17" i="241"/>
  <c r="I38" i="241" s="1"/>
  <c r="H17" i="241"/>
  <c r="H38" i="241" s="1"/>
  <c r="H40" i="241" s="1"/>
  <c r="G17" i="24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L17" i="242"/>
  <c r="L38" i="242" s="1"/>
  <c r="L40" i="242" s="1"/>
  <c r="K17" i="242"/>
  <c r="K38" i="242" s="1"/>
  <c r="K40" i="242" s="1"/>
  <c r="J17" i="242"/>
  <c r="J38" i="242" s="1"/>
  <c r="J40" i="242" s="1"/>
  <c r="I17" i="242"/>
  <c r="H17" i="242"/>
  <c r="H38" i="242" s="1"/>
  <c r="H40" i="242" s="1"/>
  <c r="G17" i="242"/>
  <c r="G38" i="242" s="1"/>
  <c r="G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L17" i="243"/>
  <c r="L38" i="243" s="1"/>
  <c r="L40" i="243" s="1"/>
  <c r="K17" i="243"/>
  <c r="J17" i="243"/>
  <c r="J38" i="243" s="1"/>
  <c r="J40" i="243" s="1"/>
  <c r="I17" i="243"/>
  <c r="I38" i="243" s="1"/>
  <c r="H17" i="243"/>
  <c r="H38" i="243" s="1"/>
  <c r="H40" i="243" s="1"/>
  <c r="G17" i="243"/>
  <c r="G38" i="243" s="1"/>
  <c r="G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L17" i="244"/>
  <c r="L38" i="244" s="1"/>
  <c r="L40" i="244" s="1"/>
  <c r="K17" i="244"/>
  <c r="K38" i="244" s="1"/>
  <c r="K40" i="244" s="1"/>
  <c r="J17" i="244"/>
  <c r="J38" i="244" s="1"/>
  <c r="J40" i="244" s="1"/>
  <c r="I17" i="244"/>
  <c r="I38" i="244" s="1"/>
  <c r="H17" i="244"/>
  <c r="H38" i="244" s="1"/>
  <c r="H40" i="244" s="1"/>
  <c r="G17" i="244"/>
  <c r="G38" i="244" s="1"/>
  <c r="G40" i="244" s="1"/>
  <c r="F17" i="244"/>
  <c r="F38" i="244" s="1"/>
  <c r="F40" i="244" s="1"/>
  <c r="E17" i="244"/>
  <c r="D17" i="244"/>
  <c r="D38" i="244" s="1"/>
  <c r="D40" i="244" s="1"/>
  <c r="C17" i="244"/>
  <c r="C38" i="244" s="1"/>
  <c r="C40" i="244" s="1"/>
  <c r="L17" i="245"/>
  <c r="L38" i="245" s="1"/>
  <c r="L40" i="245" s="1"/>
  <c r="K17" i="245"/>
  <c r="K38" i="245" s="1"/>
  <c r="K40" i="245" s="1"/>
  <c r="J17" i="245"/>
  <c r="J38" i="245" s="1"/>
  <c r="J40" i="245" s="1"/>
  <c r="I17" i="245"/>
  <c r="I38" i="245" s="1"/>
  <c r="H17" i="245"/>
  <c r="H38" i="245" s="1"/>
  <c r="H40" i="245" s="1"/>
  <c r="G17" i="245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L17" i="246"/>
  <c r="L38" i="246" s="1"/>
  <c r="L40" i="246" s="1"/>
  <c r="K17" i="246"/>
  <c r="K38" i="246" s="1"/>
  <c r="K40" i="246" s="1"/>
  <c r="J17" i="246"/>
  <c r="J38" i="246" s="1"/>
  <c r="J40" i="246" s="1"/>
  <c r="I17" i="246"/>
  <c r="H17" i="246"/>
  <c r="H38" i="246" s="1"/>
  <c r="H40" i="246" s="1"/>
  <c r="G17" i="246"/>
  <c r="G38" i="246" s="1"/>
  <c r="G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L17" i="247"/>
  <c r="L38" i="247" s="1"/>
  <c r="L40" i="247" s="1"/>
  <c r="K17" i="247"/>
  <c r="J17" i="247"/>
  <c r="J38" i="247" s="1"/>
  <c r="J40" i="247" s="1"/>
  <c r="I17" i="247"/>
  <c r="I38" i="247" s="1"/>
  <c r="H17" i="247"/>
  <c r="H38" i="247" s="1"/>
  <c r="H40" i="247" s="1"/>
  <c r="G17" i="247"/>
  <c r="G38" i="247" s="1"/>
  <c r="G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L17" i="248"/>
  <c r="L38" i="248" s="1"/>
  <c r="L40" i="248" s="1"/>
  <c r="K17" i="248"/>
  <c r="K38" i="248" s="1"/>
  <c r="K40" i="248" s="1"/>
  <c r="J17" i="248"/>
  <c r="J38" i="248" s="1"/>
  <c r="J40" i="248" s="1"/>
  <c r="I17" i="248"/>
  <c r="I38" i="248" s="1"/>
  <c r="H17" i="248"/>
  <c r="H38" i="248" s="1"/>
  <c r="H40" i="248" s="1"/>
  <c r="G17" i="248"/>
  <c r="G38" i="248" s="1"/>
  <c r="G40" i="248" s="1"/>
  <c r="F17" i="248"/>
  <c r="F38" i="248" s="1"/>
  <c r="F40" i="248" s="1"/>
  <c r="E17" i="248"/>
  <c r="D17" i="248"/>
  <c r="D38" i="248" s="1"/>
  <c r="D40" i="248" s="1"/>
  <c r="C17" i="248"/>
  <c r="C38" i="248" s="1"/>
  <c r="C40" i="248" s="1"/>
  <c r="L17" i="249"/>
  <c r="L38" i="249" s="1"/>
  <c r="L40" i="249" s="1"/>
  <c r="K17" i="249"/>
  <c r="K38" i="249" s="1"/>
  <c r="K40" i="249" s="1"/>
  <c r="J17" i="249"/>
  <c r="J38" i="249" s="1"/>
  <c r="J40" i="249" s="1"/>
  <c r="I17" i="249"/>
  <c r="I38" i="249" s="1"/>
  <c r="H17" i="249"/>
  <c r="H38" i="249" s="1"/>
  <c r="H40" i="249" s="1"/>
  <c r="G17" i="249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L17" i="250"/>
  <c r="L38" i="250" s="1"/>
  <c r="L40" i="250" s="1"/>
  <c r="K17" i="250"/>
  <c r="K38" i="250" s="1"/>
  <c r="K40" i="250" s="1"/>
  <c r="J17" i="250"/>
  <c r="J38" i="250" s="1"/>
  <c r="J40" i="250" s="1"/>
  <c r="I17" i="250"/>
  <c r="H17" i="250"/>
  <c r="H38" i="250" s="1"/>
  <c r="H40" i="250" s="1"/>
  <c r="G17" i="250"/>
  <c r="G38" i="250" s="1"/>
  <c r="G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L17" i="251"/>
  <c r="L38" i="251" s="1"/>
  <c r="L40" i="251" s="1"/>
  <c r="K17" i="251"/>
  <c r="J17" i="251"/>
  <c r="J38" i="251" s="1"/>
  <c r="J40" i="251" s="1"/>
  <c r="I17" i="251"/>
  <c r="I38" i="251" s="1"/>
  <c r="H17" i="251"/>
  <c r="H38" i="251" s="1"/>
  <c r="H40" i="251" s="1"/>
  <c r="G17" i="251"/>
  <c r="G38" i="251" s="1"/>
  <c r="G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L17" i="252"/>
  <c r="L38" i="252" s="1"/>
  <c r="L40" i="252" s="1"/>
  <c r="K17" i="252"/>
  <c r="K38" i="252" s="1"/>
  <c r="K40" i="252" s="1"/>
  <c r="J17" i="252"/>
  <c r="J38" i="252" s="1"/>
  <c r="J40" i="252" s="1"/>
  <c r="I17" i="252"/>
  <c r="I38" i="252" s="1"/>
  <c r="H17" i="252"/>
  <c r="H38" i="252" s="1"/>
  <c r="H40" i="252" s="1"/>
  <c r="G17" i="252"/>
  <c r="G38" i="252" s="1"/>
  <c r="G40" i="252" s="1"/>
  <c r="F17" i="252"/>
  <c r="F38" i="252" s="1"/>
  <c r="F40" i="252" s="1"/>
  <c r="E17" i="252"/>
  <c r="D17" i="252"/>
  <c r="D38" i="252" s="1"/>
  <c r="D40" i="252" s="1"/>
  <c r="C17" i="252"/>
  <c r="C38" i="252" s="1"/>
  <c r="C40" i="252" s="1"/>
  <c r="L17" i="253"/>
  <c r="L38" i="253" s="1"/>
  <c r="L40" i="253" s="1"/>
  <c r="K17" i="253"/>
  <c r="K38" i="253" s="1"/>
  <c r="K40" i="253" s="1"/>
  <c r="J17" i="253"/>
  <c r="J38" i="253" s="1"/>
  <c r="J40" i="253" s="1"/>
  <c r="I17" i="253"/>
  <c r="I38" i="253" s="1"/>
  <c r="H17" i="253"/>
  <c r="H38" i="253" s="1"/>
  <c r="H40" i="253" s="1"/>
  <c r="G17" i="253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L17" i="254"/>
  <c r="L38" i="254" s="1"/>
  <c r="L40" i="254" s="1"/>
  <c r="K17" i="254"/>
  <c r="K38" i="254" s="1"/>
  <c r="K40" i="254" s="1"/>
  <c r="J17" i="254"/>
  <c r="J38" i="254" s="1"/>
  <c r="J40" i="254" s="1"/>
  <c r="I17" i="254"/>
  <c r="H17" i="254"/>
  <c r="H38" i="254" s="1"/>
  <c r="H40" i="254" s="1"/>
  <c r="G17" i="254"/>
  <c r="G38" i="254" s="1"/>
  <c r="G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L17" i="255"/>
  <c r="L38" i="255" s="1"/>
  <c r="L40" i="255" s="1"/>
  <c r="K17" i="255"/>
  <c r="J17" i="255"/>
  <c r="J38" i="255" s="1"/>
  <c r="J40" i="255" s="1"/>
  <c r="I17" i="255"/>
  <c r="I38" i="255" s="1"/>
  <c r="H17" i="255"/>
  <c r="H38" i="255" s="1"/>
  <c r="H40" i="255" s="1"/>
  <c r="G17" i="255"/>
  <c r="G38" i="255" s="1"/>
  <c r="G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L17" i="256"/>
  <c r="L38" i="256" s="1"/>
  <c r="L40" i="256" s="1"/>
  <c r="K17" i="256"/>
  <c r="K38" i="256" s="1"/>
  <c r="K40" i="256" s="1"/>
  <c r="J17" i="256"/>
  <c r="J38" i="256" s="1"/>
  <c r="J40" i="256" s="1"/>
  <c r="I17" i="256"/>
  <c r="I38" i="256" s="1"/>
  <c r="H17" i="256"/>
  <c r="H38" i="256" s="1"/>
  <c r="H40" i="256" s="1"/>
  <c r="G17" i="256"/>
  <c r="G38" i="256" s="1"/>
  <c r="G40" i="256" s="1"/>
  <c r="F17" i="256"/>
  <c r="F38" i="256" s="1"/>
  <c r="F40" i="256" s="1"/>
  <c r="E17" i="256"/>
  <c r="D17" i="256"/>
  <c r="D38" i="256" s="1"/>
  <c r="D40" i="256" s="1"/>
  <c r="C17" i="256"/>
  <c r="C38" i="256" s="1"/>
  <c r="C40" i="256" s="1"/>
  <c r="L17" i="257"/>
  <c r="L38" i="257" s="1"/>
  <c r="L40" i="257" s="1"/>
  <c r="K17" i="257"/>
  <c r="K38" i="257" s="1"/>
  <c r="K40" i="257" s="1"/>
  <c r="J17" i="257"/>
  <c r="J38" i="257" s="1"/>
  <c r="J40" i="257" s="1"/>
  <c r="I17" i="257"/>
  <c r="I38" i="257" s="1"/>
  <c r="H17" i="257"/>
  <c r="H38" i="257" s="1"/>
  <c r="H40" i="257" s="1"/>
  <c r="G17" i="257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L17" i="258"/>
  <c r="L38" i="258" s="1"/>
  <c r="L40" i="258" s="1"/>
  <c r="K17" i="258"/>
  <c r="K38" i="258" s="1"/>
  <c r="K40" i="258" s="1"/>
  <c r="J17" i="258"/>
  <c r="J38" i="258" s="1"/>
  <c r="J40" i="258" s="1"/>
  <c r="I17" i="258"/>
  <c r="H17" i="258"/>
  <c r="H38" i="258" s="1"/>
  <c r="H40" i="258" s="1"/>
  <c r="G17" i="258"/>
  <c r="G38" i="258" s="1"/>
  <c r="G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L17" i="1"/>
  <c r="L38" i="1" s="1"/>
  <c r="L40" i="1" s="1"/>
  <c r="K17" i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I38" i="68" l="1"/>
  <c r="C38" i="1"/>
  <c r="C40" i="1" s="1"/>
  <c r="G38" i="257"/>
  <c r="G40" i="257" s="1"/>
  <c r="K38" i="255"/>
  <c r="K40" i="255" s="1"/>
  <c r="E38" i="252"/>
  <c r="E40" i="252" s="1"/>
  <c r="G38" i="249"/>
  <c r="G40" i="249" s="1"/>
  <c r="K38" i="247"/>
  <c r="K40" i="247" s="1"/>
  <c r="E38" i="244"/>
  <c r="E40" i="244" s="1"/>
  <c r="G38" i="241"/>
  <c r="G40" i="241" s="1"/>
  <c r="C38" i="239"/>
  <c r="C40" i="239" s="1"/>
  <c r="I38" i="238"/>
  <c r="E38" i="236"/>
  <c r="E40" i="236" s="1"/>
  <c r="K38" i="235"/>
  <c r="K40" i="235" s="1"/>
  <c r="G38" i="233"/>
  <c r="G40" i="233" s="1"/>
  <c r="E38" i="232"/>
  <c r="E40" i="232" s="1"/>
  <c r="K38" i="231"/>
  <c r="K40" i="231" s="1"/>
  <c r="G38" i="229"/>
  <c r="G40" i="229" s="1"/>
  <c r="C38" i="227"/>
  <c r="C40" i="227" s="1"/>
  <c r="I38" i="226"/>
  <c r="E38" i="224"/>
  <c r="E40" i="224" s="1"/>
  <c r="I38" i="222"/>
  <c r="E38" i="220"/>
  <c r="E40" i="220" s="1"/>
  <c r="C38" i="219"/>
  <c r="C40" i="219" s="1"/>
  <c r="I38" i="218"/>
  <c r="E38" i="216"/>
  <c r="E40" i="216" s="1"/>
  <c r="C38" i="215"/>
  <c r="C40" i="215" s="1"/>
  <c r="K38" i="215"/>
  <c r="K40" i="215" s="1"/>
  <c r="I38" i="214"/>
  <c r="G38" i="213"/>
  <c r="G40" i="213" s="1"/>
  <c r="C38" i="211"/>
  <c r="C40" i="211" s="1"/>
  <c r="K38" i="211"/>
  <c r="K40" i="211" s="1"/>
  <c r="I38" i="210"/>
  <c r="G38" i="209"/>
  <c r="G40" i="209" s="1"/>
  <c r="E38" i="208"/>
  <c r="E40" i="208" s="1"/>
  <c r="C38" i="207"/>
  <c r="C40" i="207" s="1"/>
  <c r="K38" i="207"/>
  <c r="K40" i="207" s="1"/>
  <c r="I38" i="206"/>
  <c r="K38" i="69"/>
  <c r="K40" i="69" s="1"/>
  <c r="I38" i="258"/>
  <c r="C38" i="255"/>
  <c r="C40" i="255" s="1"/>
  <c r="G38" i="253"/>
  <c r="G40" i="253" s="1"/>
  <c r="K38" i="251"/>
  <c r="K40" i="251" s="1"/>
  <c r="C38" i="247"/>
  <c r="C40" i="247" s="1"/>
  <c r="I38" i="246"/>
  <c r="G38" i="245"/>
  <c r="G40" i="245" s="1"/>
  <c r="C38" i="243"/>
  <c r="C40" i="243" s="1"/>
  <c r="K38" i="243"/>
  <c r="K40" i="243" s="1"/>
  <c r="E38" i="240"/>
  <c r="E40" i="240" s="1"/>
  <c r="K38" i="239"/>
  <c r="K40" i="239" s="1"/>
  <c r="G38" i="237"/>
  <c r="G40" i="237" s="1"/>
  <c r="C38" i="235"/>
  <c r="C40" i="235" s="1"/>
  <c r="I38" i="234"/>
  <c r="C38" i="231"/>
  <c r="C40" i="231" s="1"/>
  <c r="I38" i="230"/>
  <c r="E38" i="228"/>
  <c r="E40" i="228" s="1"/>
  <c r="K38" i="227"/>
  <c r="K40" i="227" s="1"/>
  <c r="G38" i="225"/>
  <c r="G40" i="225" s="1"/>
  <c r="C38" i="223"/>
  <c r="C40" i="223" s="1"/>
  <c r="K38" i="223"/>
  <c r="K40" i="223" s="1"/>
  <c r="G38" i="221"/>
  <c r="G40" i="221" s="1"/>
  <c r="K38" i="219"/>
  <c r="K40" i="219" s="1"/>
  <c r="G38" i="217"/>
  <c r="G40" i="217" s="1"/>
  <c r="E38" i="212"/>
  <c r="E40" i="212" s="1"/>
  <c r="K38" i="1"/>
  <c r="K40" i="1" s="1"/>
  <c r="E38" i="256"/>
  <c r="E40" i="256" s="1"/>
  <c r="I38" i="254"/>
  <c r="C38" i="251"/>
  <c r="C40" i="251" s="1"/>
  <c r="I38" i="250"/>
  <c r="E38" i="248"/>
  <c r="E40" i="248" s="1"/>
  <c r="I38" i="242"/>
  <c r="G38" i="205"/>
  <c r="G40" i="205" s="1"/>
  <c r="E38" i="204"/>
  <c r="E40" i="204" s="1"/>
  <c r="C38" i="203"/>
  <c r="C40" i="203" s="1"/>
  <c r="K38" i="203"/>
  <c r="K40" i="203" s="1"/>
  <c r="I38" i="202"/>
  <c r="G38" i="201"/>
  <c r="G40" i="201" s="1"/>
  <c r="E38" i="200"/>
  <c r="E40" i="200" s="1"/>
  <c r="C38" i="199"/>
  <c r="C40" i="199" s="1"/>
  <c r="K38" i="199"/>
  <c r="K40" i="199" s="1"/>
  <c r="I38" i="198"/>
  <c r="G38" i="197"/>
  <c r="G40" i="197" s="1"/>
  <c r="E38" i="196"/>
  <c r="E40" i="196" s="1"/>
  <c r="C38" i="195"/>
  <c r="C40" i="195" s="1"/>
  <c r="K38" i="195"/>
  <c r="K40" i="195" s="1"/>
  <c r="I38" i="194"/>
  <c r="G38" i="193"/>
  <c r="G40" i="193" s="1"/>
  <c r="E38" i="192"/>
  <c r="E40" i="192" s="1"/>
  <c r="C38" i="191"/>
  <c r="C40" i="191" s="1"/>
  <c r="K38" i="191"/>
  <c r="K40" i="191" s="1"/>
  <c r="I38" i="190"/>
  <c r="G38" i="189"/>
  <c r="G40" i="189" s="1"/>
  <c r="E38" i="188"/>
  <c r="E40" i="188" s="1"/>
  <c r="C38" i="187"/>
  <c r="C40" i="187" s="1"/>
  <c r="K38" i="187"/>
  <c r="K40" i="187" s="1"/>
  <c r="I38" i="186"/>
  <c r="G38" i="185"/>
  <c r="G40" i="185" s="1"/>
  <c r="E38" i="184"/>
  <c r="E40" i="184" s="1"/>
  <c r="C38" i="183"/>
  <c r="C40" i="183" s="1"/>
  <c r="K38" i="183"/>
  <c r="K40" i="183" s="1"/>
  <c r="I38" i="182"/>
  <c r="G38" i="181"/>
  <c r="G40" i="181" s="1"/>
  <c r="E38" i="180"/>
  <c r="E40" i="180" s="1"/>
  <c r="C38" i="179"/>
  <c r="C40" i="179" s="1"/>
  <c r="K38" i="179"/>
  <c r="K40" i="179" s="1"/>
  <c r="I38" i="178"/>
  <c r="G38" i="177"/>
  <c r="G40" i="177" s="1"/>
  <c r="E38" i="176"/>
  <c r="E40" i="176" s="1"/>
  <c r="C38" i="175"/>
  <c r="C40" i="175" s="1"/>
  <c r="K38" i="175"/>
  <c r="K40" i="175" s="1"/>
  <c r="I38" i="174"/>
  <c r="G38" i="173"/>
  <c r="G40" i="173" s="1"/>
  <c r="E38" i="172"/>
  <c r="E40" i="172" s="1"/>
  <c r="C38" i="171"/>
  <c r="C40" i="171" s="1"/>
  <c r="K38" i="171"/>
  <c r="K40" i="171" s="1"/>
  <c r="I38" i="170"/>
  <c r="G38" i="169"/>
  <c r="G40" i="169" s="1"/>
  <c r="E38" i="168"/>
  <c r="E40" i="168" s="1"/>
  <c r="C38" i="167"/>
  <c r="C40" i="167" s="1"/>
  <c r="K38" i="167"/>
  <c r="K40" i="167" s="1"/>
  <c r="I38" i="166"/>
  <c r="G38" i="165"/>
  <c r="G40" i="165" s="1"/>
  <c r="E38" i="164"/>
  <c r="E40" i="164" s="1"/>
  <c r="C38" i="163"/>
  <c r="C40" i="163" s="1"/>
  <c r="K38" i="163"/>
  <c r="K40" i="163" s="1"/>
  <c r="I38" i="162"/>
  <c r="G38" i="161"/>
  <c r="G40" i="161" s="1"/>
  <c r="E38" i="160"/>
  <c r="E40" i="160" s="1"/>
  <c r="C38" i="159"/>
  <c r="C40" i="159" s="1"/>
  <c r="K38" i="159"/>
  <c r="K40" i="159" s="1"/>
  <c r="I38" i="158"/>
  <c r="G38" i="157"/>
  <c r="G40" i="157" s="1"/>
  <c r="E38" i="156"/>
  <c r="E40" i="156" s="1"/>
  <c r="C38" i="155"/>
  <c r="C40" i="155" s="1"/>
  <c r="K38" i="155"/>
  <c r="K40" i="155" s="1"/>
  <c r="I38" i="154"/>
  <c r="G38" i="153"/>
  <c r="G40" i="153" s="1"/>
  <c r="E38" i="152"/>
  <c r="E40" i="152" s="1"/>
  <c r="C38" i="151"/>
  <c r="C40" i="151" s="1"/>
  <c r="K38" i="151"/>
  <c r="K40" i="151" s="1"/>
  <c r="I38" i="150"/>
  <c r="G38" i="149"/>
  <c r="G40" i="149" s="1"/>
  <c r="E38" i="148"/>
  <c r="E40" i="148" s="1"/>
  <c r="C38" i="147"/>
  <c r="C40" i="147" s="1"/>
  <c r="K38" i="147"/>
  <c r="K40" i="147" s="1"/>
  <c r="I38" i="146"/>
  <c r="G38" i="145"/>
  <c r="G40" i="145" s="1"/>
  <c r="E38" i="144"/>
  <c r="E40" i="144" s="1"/>
  <c r="C38" i="143"/>
  <c r="C40" i="143" s="1"/>
  <c r="K38" i="143"/>
  <c r="K40" i="143" s="1"/>
  <c r="I38" i="142"/>
  <c r="G38" i="141"/>
  <c r="G40" i="141" s="1"/>
  <c r="E38" i="140"/>
  <c r="E40" i="140" s="1"/>
  <c r="C38" i="139"/>
  <c r="C40" i="139" s="1"/>
  <c r="K38" i="139"/>
  <c r="K40" i="139" s="1"/>
  <c r="I38" i="138"/>
  <c r="G38" i="137"/>
  <c r="G40" i="137" s="1"/>
  <c r="E38" i="136"/>
  <c r="E40" i="136" s="1"/>
  <c r="C38" i="135"/>
  <c r="C40" i="135" s="1"/>
  <c r="K38" i="135"/>
  <c r="K40" i="135" s="1"/>
  <c r="I38" i="134"/>
  <c r="G38" i="133"/>
  <c r="G40" i="133" s="1"/>
  <c r="E38" i="132"/>
  <c r="E40" i="132" s="1"/>
  <c r="C38" i="131"/>
  <c r="C40" i="131" s="1"/>
  <c r="K38" i="131"/>
  <c r="K40" i="131" s="1"/>
  <c r="I38" i="130"/>
  <c r="G38" i="129"/>
  <c r="G40" i="129" s="1"/>
  <c r="E38" i="128"/>
  <c r="E40" i="128" s="1"/>
  <c r="C38" i="127"/>
  <c r="C40" i="127" s="1"/>
  <c r="K38" i="127"/>
  <c r="K40" i="127" s="1"/>
  <c r="I38" i="126"/>
  <c r="G38" i="125"/>
  <c r="G40" i="125" s="1"/>
  <c r="E38" i="124"/>
  <c r="E40" i="124" s="1"/>
  <c r="C38" i="123"/>
  <c r="C40" i="123" s="1"/>
  <c r="K38" i="123"/>
  <c r="K40" i="123" s="1"/>
  <c r="I38" i="122"/>
  <c r="G38" i="121"/>
  <c r="G40" i="121" s="1"/>
  <c r="E38" i="120"/>
  <c r="E40" i="120" s="1"/>
  <c r="C38" i="119"/>
  <c r="C40" i="119" s="1"/>
  <c r="K38" i="119"/>
  <c r="K40" i="119" s="1"/>
  <c r="I38" i="118"/>
  <c r="G38" i="117"/>
  <c r="G40" i="117" s="1"/>
  <c r="E38" i="116"/>
  <c r="E40" i="116" s="1"/>
  <c r="C38" i="115"/>
  <c r="C40" i="115" s="1"/>
  <c r="K38" i="115"/>
  <c r="K40" i="115" s="1"/>
  <c r="I38" i="114"/>
  <c r="G38" i="113"/>
  <c r="G40" i="113" s="1"/>
  <c r="E38" i="112"/>
  <c r="E40" i="112" s="1"/>
  <c r="C38" i="111"/>
  <c r="C40" i="111" s="1"/>
  <c r="K38" i="111"/>
  <c r="K40" i="111" s="1"/>
  <c r="I38" i="110"/>
  <c r="G38" i="109"/>
  <c r="G40" i="109" s="1"/>
  <c r="E38" i="108"/>
  <c r="E40" i="108" s="1"/>
  <c r="C38" i="107"/>
  <c r="C40" i="107" s="1"/>
  <c r="K38" i="107"/>
  <c r="K40" i="107" s="1"/>
  <c r="I38" i="106"/>
  <c r="G38" i="105"/>
  <c r="G40" i="105" s="1"/>
  <c r="E38" i="104"/>
  <c r="E40" i="104" s="1"/>
  <c r="C38" i="103"/>
  <c r="C40" i="103" s="1"/>
  <c r="K38" i="103"/>
  <c r="K40" i="103" s="1"/>
  <c r="I38" i="102"/>
  <c r="G38" i="101"/>
  <c r="G40" i="101" s="1"/>
  <c r="E38" i="100"/>
  <c r="E40" i="100" s="1"/>
  <c r="C38" i="99"/>
  <c r="C40" i="99" s="1"/>
  <c r="K38" i="99"/>
  <c r="K40" i="99" s="1"/>
  <c r="I38" i="98"/>
  <c r="G38" i="97"/>
  <c r="G40" i="97" s="1"/>
  <c r="E38" i="96"/>
  <c r="E40" i="96" s="1"/>
  <c r="C38" i="95"/>
  <c r="C40" i="95" s="1"/>
  <c r="K38" i="95"/>
  <c r="K40" i="95" s="1"/>
  <c r="I38" i="94"/>
  <c r="G38" i="93"/>
  <c r="G40" i="93" s="1"/>
  <c r="E38" i="92"/>
  <c r="E40" i="92" s="1"/>
  <c r="C38" i="91"/>
  <c r="C40" i="91" s="1"/>
  <c r="K38" i="91"/>
  <c r="K40" i="91" s="1"/>
  <c r="I38" i="90"/>
  <c r="G38" i="89"/>
  <c r="G40" i="89" s="1"/>
  <c r="E38" i="88"/>
  <c r="E40" i="88" s="1"/>
  <c r="C38" i="87"/>
  <c r="C40" i="87" s="1"/>
  <c r="K38" i="87"/>
  <c r="K40" i="87" s="1"/>
  <c r="I38" i="86"/>
  <c r="G38" i="85"/>
  <c r="G40" i="85" s="1"/>
  <c r="E38" i="84"/>
  <c r="E40" i="84" s="1"/>
  <c r="C38" i="83"/>
  <c r="C40" i="83" s="1"/>
  <c r="K38" i="83"/>
  <c r="K40" i="83" s="1"/>
  <c r="I38" i="82"/>
  <c r="G38" i="81"/>
  <c r="G40" i="81" s="1"/>
  <c r="E38" i="80"/>
  <c r="E40" i="80" s="1"/>
  <c r="C38" i="79"/>
  <c r="C40" i="79" s="1"/>
  <c r="K38" i="79"/>
  <c r="K40" i="79" s="1"/>
  <c r="I38" i="78"/>
  <c r="G38" i="77"/>
  <c r="G40" i="77" s="1"/>
  <c r="E38" i="76"/>
  <c r="E40" i="76" s="1"/>
  <c r="C38" i="75"/>
  <c r="C40" i="75" s="1"/>
  <c r="K38" i="75"/>
  <c r="K40" i="75" s="1"/>
  <c r="I38" i="74"/>
  <c r="G38" i="73"/>
  <c r="G40" i="73" s="1"/>
  <c r="E38" i="72"/>
  <c r="E40" i="72" s="1"/>
  <c r="C38" i="71"/>
  <c r="C40" i="71" s="1"/>
  <c r="K38" i="71"/>
  <c r="K40" i="71" s="1"/>
  <c r="I38" i="70"/>
  <c r="H38" i="175"/>
  <c r="H40" i="175" s="1"/>
  <c r="F38" i="174"/>
  <c r="F40" i="174" s="1"/>
  <c r="D38" i="173"/>
  <c r="D40" i="173" s="1"/>
  <c r="L38" i="173"/>
  <c r="L40" i="173" s="1"/>
  <c r="J38" i="172"/>
  <c r="J40" i="172" s="1"/>
  <c r="H38" i="171"/>
  <c r="H40" i="171" s="1"/>
  <c r="F38" i="170"/>
  <c r="F40" i="170" s="1"/>
  <c r="D38" i="169"/>
  <c r="D40" i="169" s="1"/>
  <c r="L38" i="169"/>
  <c r="L40" i="169" s="1"/>
  <c r="J38" i="168"/>
  <c r="J40" i="168" s="1"/>
  <c r="H38" i="167"/>
  <c r="H40" i="167" s="1"/>
  <c r="F38" i="166"/>
  <c r="F40" i="166" s="1"/>
  <c r="D38" i="165"/>
  <c r="D40" i="165" s="1"/>
  <c r="L38" i="165"/>
  <c r="L40" i="165" s="1"/>
  <c r="J38" i="164"/>
  <c r="J40" i="164" s="1"/>
  <c r="H38" i="163"/>
  <c r="H40" i="163" s="1"/>
  <c r="F38" i="162"/>
  <c r="F40" i="162" s="1"/>
  <c r="D38" i="161"/>
  <c r="D40" i="161" s="1"/>
  <c r="L38" i="161"/>
  <c r="L40" i="161" s="1"/>
  <c r="J38" i="160"/>
  <c r="J40" i="160" s="1"/>
  <c r="H38" i="159"/>
  <c r="H40" i="159" s="1"/>
  <c r="F38" i="158"/>
  <c r="F40" i="158" s="1"/>
  <c r="D38" i="157"/>
  <c r="D40" i="157" s="1"/>
  <c r="L38" i="157"/>
  <c r="L40" i="157" s="1"/>
  <c r="J38" i="156"/>
  <c r="J40" i="156" s="1"/>
  <c r="H38" i="155"/>
  <c r="H40" i="155" s="1"/>
  <c r="F38" i="154"/>
  <c r="F40" i="154" s="1"/>
  <c r="D38" i="153"/>
  <c r="D40" i="153" s="1"/>
  <c r="L38" i="153"/>
  <c r="L40" i="153" s="1"/>
  <c r="J38" i="152"/>
  <c r="J40" i="152" s="1"/>
  <c r="H38" i="151"/>
  <c r="H40" i="151" s="1"/>
  <c r="F38" i="150"/>
  <c r="F40" i="150" s="1"/>
  <c r="D38" i="149"/>
  <c r="D40" i="149" s="1"/>
  <c r="L38" i="149"/>
  <c r="L40" i="149" s="1"/>
  <c r="J38" i="148"/>
  <c r="J40" i="148" s="1"/>
  <c r="H38" i="147"/>
  <c r="H40" i="147" s="1"/>
  <c r="F38" i="146"/>
  <c r="F40" i="146" s="1"/>
  <c r="D38" i="145"/>
  <c r="D40" i="145" s="1"/>
  <c r="L38" i="145"/>
  <c r="L40" i="145" s="1"/>
  <c r="J38" i="144"/>
  <c r="J40" i="144" s="1"/>
  <c r="H38" i="143"/>
  <c r="H40" i="143" s="1"/>
  <c r="F38" i="142"/>
  <c r="F40" i="142" s="1"/>
  <c r="D38" i="141"/>
  <c r="D40" i="141" s="1"/>
  <c r="F38" i="177"/>
  <c r="F40" i="177" s="1"/>
  <c r="D38" i="176"/>
  <c r="D40" i="176" s="1"/>
  <c r="L38" i="176"/>
  <c r="L40" i="176" s="1"/>
  <c r="J38" i="175"/>
  <c r="J40" i="175" s="1"/>
  <c r="H38" i="174"/>
  <c r="H40" i="174" s="1"/>
  <c r="F38" i="173"/>
  <c r="F40" i="173" s="1"/>
  <c r="D38" i="172"/>
  <c r="D40" i="172" s="1"/>
  <c r="L38" i="172"/>
  <c r="L40" i="172" s="1"/>
  <c r="J38" i="171"/>
  <c r="J40" i="171" s="1"/>
  <c r="H38" i="170"/>
  <c r="H40" i="170" s="1"/>
  <c r="F38" i="169"/>
  <c r="F40" i="169" s="1"/>
  <c r="D38" i="168"/>
  <c r="D40" i="168" s="1"/>
  <c r="L38" i="168"/>
  <c r="L40" i="168" s="1"/>
  <c r="J38" i="167"/>
  <c r="J40" i="167" s="1"/>
  <c r="H38" i="166"/>
  <c r="H40" i="166" s="1"/>
  <c r="F38" i="165"/>
  <c r="F40" i="165" s="1"/>
  <c r="D38" i="164"/>
  <c r="D40" i="164" s="1"/>
  <c r="L38" i="164"/>
  <c r="L40" i="164" s="1"/>
  <c r="J38" i="163"/>
  <c r="J40" i="163" s="1"/>
  <c r="H38" i="162"/>
  <c r="H40" i="162" s="1"/>
  <c r="F38" i="161"/>
  <c r="F40" i="161" s="1"/>
  <c r="D38" i="160"/>
  <c r="D40" i="160" s="1"/>
  <c r="L38" i="160"/>
  <c r="L40" i="160" s="1"/>
  <c r="J38" i="159"/>
  <c r="J40" i="159" s="1"/>
  <c r="H38" i="158"/>
  <c r="H40" i="158" s="1"/>
  <c r="F38" i="157"/>
  <c r="F40" i="157" s="1"/>
  <c r="D38" i="156"/>
  <c r="D40" i="156" s="1"/>
  <c r="L38" i="156"/>
  <c r="L40" i="156" s="1"/>
  <c r="J38" i="155"/>
  <c r="J40" i="155" s="1"/>
  <c r="H38" i="154"/>
  <c r="H40" i="154" s="1"/>
  <c r="F38" i="153"/>
  <c r="F40" i="153" s="1"/>
  <c r="D38" i="152"/>
  <c r="D40" i="152" s="1"/>
  <c r="L38" i="152"/>
  <c r="L40" i="152" s="1"/>
  <c r="J38" i="151"/>
  <c r="J40" i="151" s="1"/>
  <c r="H38" i="150"/>
  <c r="H40" i="150" s="1"/>
  <c r="F38" i="149"/>
  <c r="F40" i="149" s="1"/>
  <c r="D38" i="148"/>
  <c r="D40" i="148" s="1"/>
  <c r="L38" i="148"/>
  <c r="L40" i="148" s="1"/>
  <c r="J38" i="147"/>
  <c r="J40" i="147" s="1"/>
  <c r="H38" i="146"/>
  <c r="H40" i="146" s="1"/>
  <c r="F38" i="145"/>
  <c r="F40" i="145" s="1"/>
  <c r="D38" i="144"/>
  <c r="D40" i="144" s="1"/>
  <c r="L38" i="144"/>
  <c r="L40" i="144" s="1"/>
  <c r="J38" i="143"/>
  <c r="J40" i="143" s="1"/>
  <c r="H38" i="142"/>
  <c r="H40" i="142" s="1"/>
  <c r="F38" i="141"/>
  <c r="F40" i="141" s="1"/>
  <c r="G38" i="69"/>
  <c r="G40" i="69" s="1"/>
  <c r="E38" i="68"/>
  <c r="E40" i="68" s="1"/>
  <c r="C38" i="67"/>
  <c r="C40" i="67" s="1"/>
  <c r="K38" i="67"/>
  <c r="K40" i="67" s="1"/>
  <c r="I38" i="66"/>
  <c r="G38" i="65"/>
  <c r="G40" i="65" s="1"/>
  <c r="E38" i="64"/>
  <c r="E40" i="64" s="1"/>
  <c r="C38" i="63"/>
  <c r="C40" i="63" s="1"/>
  <c r="K38" i="63"/>
  <c r="K40" i="63" s="1"/>
  <c r="I38" i="62"/>
  <c r="G38" i="61"/>
  <c r="G40" i="61" s="1"/>
  <c r="E38" i="60"/>
  <c r="E40" i="60" s="1"/>
  <c r="C38" i="59"/>
  <c r="C40" i="59" s="1"/>
  <c r="K38" i="59"/>
  <c r="K40" i="59" s="1"/>
  <c r="I38" i="58"/>
  <c r="G38" i="57"/>
  <c r="G40" i="57" s="1"/>
  <c r="E38" i="56"/>
  <c r="E40" i="56" s="1"/>
  <c r="C38" i="55"/>
  <c r="C40" i="55" s="1"/>
  <c r="K38" i="55"/>
  <c r="K40" i="55" s="1"/>
  <c r="I38" i="54"/>
  <c r="G38" i="53"/>
  <c r="G40" i="53" s="1"/>
  <c r="E38" i="52"/>
  <c r="E40" i="52" s="1"/>
  <c r="C38" i="51"/>
  <c r="C40" i="51" s="1"/>
  <c r="K38" i="51"/>
  <c r="K40" i="51" s="1"/>
  <c r="I38" i="50"/>
  <c r="G38" i="49"/>
  <c r="G40" i="49" s="1"/>
  <c r="E38" i="48"/>
  <c r="E40" i="48" s="1"/>
  <c r="C38" i="47"/>
  <c r="C40" i="47" s="1"/>
  <c r="K38" i="47"/>
  <c r="K40" i="47" s="1"/>
  <c r="I38" i="46"/>
  <c r="G38" i="45"/>
  <c r="G40" i="45" s="1"/>
  <c r="E38" i="44"/>
  <c r="E40" i="44" s="1"/>
  <c r="C38" i="43"/>
  <c r="C40" i="43" s="1"/>
  <c r="K38" i="43"/>
  <c r="K40" i="43" s="1"/>
  <c r="I38" i="42"/>
  <c r="G38" i="41"/>
  <c r="G40" i="41" s="1"/>
  <c r="E38" i="40"/>
  <c r="E40" i="40" s="1"/>
  <c r="C38" i="39"/>
  <c r="C40" i="39" s="1"/>
  <c r="K38" i="39"/>
  <c r="K40" i="39" s="1"/>
  <c r="I38" i="38"/>
  <c r="G38" i="37"/>
  <c r="G40" i="37" s="1"/>
  <c r="E38" i="36"/>
  <c r="E40" i="36" s="1"/>
  <c r="C38" i="35"/>
  <c r="C40" i="35" s="1"/>
  <c r="K38" i="35"/>
  <c r="K40" i="35" s="1"/>
  <c r="I38" i="34"/>
  <c r="G38" i="33"/>
  <c r="G40" i="33" s="1"/>
  <c r="E38" i="32"/>
  <c r="E40" i="32" s="1"/>
  <c r="C38" i="31"/>
  <c r="C40" i="31" s="1"/>
  <c r="K38" i="31"/>
  <c r="K40" i="31" s="1"/>
  <c r="I38" i="30"/>
  <c r="G38" i="29"/>
  <c r="G40" i="29" s="1"/>
  <c r="E38" i="28"/>
  <c r="E40" i="28" s="1"/>
  <c r="C38" i="27"/>
  <c r="C40" i="27" s="1"/>
  <c r="K38" i="27"/>
  <c r="K40" i="27" s="1"/>
  <c r="I38" i="26"/>
  <c r="G38" i="25"/>
  <c r="G40" i="25" s="1"/>
  <c r="E38" i="24"/>
  <c r="E40" i="24" s="1"/>
  <c r="C38" i="23"/>
  <c r="C40" i="23" s="1"/>
  <c r="K38" i="23"/>
  <c r="K40" i="23" s="1"/>
  <c r="I38" i="22"/>
  <c r="G38" i="21"/>
  <c r="G40" i="21" s="1"/>
  <c r="E38" i="20"/>
  <c r="E40" i="20" s="1"/>
  <c r="C38" i="19"/>
  <c r="C40" i="19" s="1"/>
  <c r="K38" i="19"/>
  <c r="K40" i="19" s="1"/>
  <c r="I38" i="18"/>
  <c r="G38" i="17"/>
  <c r="G40" i="17" s="1"/>
  <c r="E38" i="16"/>
  <c r="E40" i="16" s="1"/>
  <c r="C38" i="15"/>
  <c r="C40" i="15" s="1"/>
  <c r="K38" i="15"/>
  <c r="K40" i="15" s="1"/>
  <c r="I38" i="14"/>
  <c r="G38" i="13"/>
  <c r="G40" i="13" s="1"/>
  <c r="E38" i="12"/>
  <c r="E40" i="12" s="1"/>
  <c r="C38" i="11"/>
  <c r="C40" i="11" s="1"/>
  <c r="K38" i="11"/>
  <c r="K40" i="11" s="1"/>
  <c r="I38" i="10"/>
  <c r="G38" i="9"/>
  <c r="G40" i="9" s="1"/>
  <c r="E38" i="8"/>
  <c r="E40" i="8" s="1"/>
  <c r="C38" i="7"/>
  <c r="C40" i="7" s="1"/>
  <c r="K38" i="7"/>
  <c r="K40" i="7" s="1"/>
  <c r="I38" i="6"/>
  <c r="G38" i="5"/>
  <c r="G40" i="5" s="1"/>
  <c r="E38" i="4"/>
  <c r="E40" i="4" s="1"/>
  <c r="C38" i="3"/>
  <c r="C40" i="3" s="1"/>
  <c r="K38" i="3"/>
  <c r="K40" i="3" s="1"/>
  <c r="I38" i="2"/>
  <c r="L38" i="141"/>
  <c r="L40" i="141" s="1"/>
  <c r="J38" i="140"/>
  <c r="J40" i="140" s="1"/>
  <c r="H38" i="139"/>
  <c r="H40" i="139" s="1"/>
  <c r="F38" i="138"/>
  <c r="F40" i="138" s="1"/>
  <c r="D38" i="137"/>
  <c r="D40" i="137" s="1"/>
  <c r="L38" i="137"/>
  <c r="L40" i="137" s="1"/>
  <c r="J38" i="136"/>
  <c r="J40" i="136" s="1"/>
  <c r="H38" i="135"/>
  <c r="H40" i="135" s="1"/>
  <c r="F38" i="134"/>
  <c r="F40" i="134" s="1"/>
  <c r="D38" i="133"/>
  <c r="D40" i="133" s="1"/>
  <c r="L38" i="133"/>
  <c r="L40" i="133" s="1"/>
  <c r="J38" i="132"/>
  <c r="J40" i="132" s="1"/>
  <c r="H38" i="131"/>
  <c r="H40" i="131" s="1"/>
  <c r="F38" i="130"/>
  <c r="F40" i="130" s="1"/>
  <c r="D38" i="129"/>
  <c r="D40" i="129" s="1"/>
  <c r="L38" i="129"/>
  <c r="L40" i="129" s="1"/>
  <c r="J38" i="128"/>
  <c r="J40" i="128" s="1"/>
  <c r="H38" i="127"/>
  <c r="H40" i="127" s="1"/>
  <c r="F38" i="126"/>
  <c r="F40" i="126" s="1"/>
  <c r="D38" i="125"/>
  <c r="D40" i="125" s="1"/>
  <c r="L38" i="125"/>
  <c r="L40" i="125" s="1"/>
  <c r="J38" i="124"/>
  <c r="J40" i="124" s="1"/>
  <c r="H38" i="123"/>
  <c r="H40" i="123" s="1"/>
  <c r="F38" i="122"/>
  <c r="F40" i="122" s="1"/>
  <c r="D38" i="121"/>
  <c r="D40" i="121" s="1"/>
  <c r="L38" i="121"/>
  <c r="L40" i="121" s="1"/>
  <c r="J38" i="120"/>
  <c r="J40" i="120" s="1"/>
  <c r="H38" i="119"/>
  <c r="H40" i="119" s="1"/>
  <c r="F38" i="118"/>
  <c r="F40" i="118" s="1"/>
  <c r="D38" i="117"/>
  <c r="D40" i="117" s="1"/>
  <c r="L38" i="117"/>
  <c r="L40" i="117" s="1"/>
  <c r="J38" i="116"/>
  <c r="J40" i="116" s="1"/>
  <c r="H38" i="115"/>
  <c r="H40" i="115" s="1"/>
  <c r="F38" i="114"/>
  <c r="F40" i="114" s="1"/>
  <c r="D38" i="113"/>
  <c r="D40" i="113" s="1"/>
  <c r="L38" i="113"/>
  <c r="L40" i="113" s="1"/>
  <c r="J38" i="112"/>
  <c r="J40" i="112" s="1"/>
  <c r="H38" i="111"/>
  <c r="H40" i="111" s="1"/>
  <c r="F38" i="110"/>
  <c r="F40" i="110" s="1"/>
  <c r="D38" i="109"/>
  <c r="D40" i="109" s="1"/>
  <c r="L38" i="109"/>
  <c r="L40" i="109" s="1"/>
  <c r="J38" i="108"/>
  <c r="J40" i="108" s="1"/>
  <c r="H38" i="107"/>
  <c r="H40" i="107" s="1"/>
  <c r="F38" i="106"/>
  <c r="F40" i="106" s="1"/>
  <c r="D38" i="105"/>
  <c r="D40" i="105" s="1"/>
  <c r="L38" i="105"/>
  <c r="L40" i="105" s="1"/>
  <c r="J38" i="104"/>
  <c r="J40" i="104" s="1"/>
  <c r="H38" i="103"/>
  <c r="H40" i="103" s="1"/>
  <c r="F38" i="102"/>
  <c r="F40" i="102" s="1"/>
  <c r="D38" i="101"/>
  <c r="D40" i="101" s="1"/>
  <c r="L38" i="101"/>
  <c r="L40" i="101" s="1"/>
  <c r="J38" i="100"/>
  <c r="J40" i="100" s="1"/>
  <c r="H38" i="99"/>
  <c r="H40" i="99" s="1"/>
  <c r="F38" i="98"/>
  <c r="F40" i="98" s="1"/>
  <c r="D38" i="97"/>
  <c r="D40" i="97" s="1"/>
  <c r="L38" i="97"/>
  <c r="L40" i="97" s="1"/>
  <c r="J38" i="96"/>
  <c r="J40" i="96" s="1"/>
  <c r="H38" i="95"/>
  <c r="H40" i="95" s="1"/>
  <c r="F38" i="94"/>
  <c r="F40" i="94" s="1"/>
  <c r="D38" i="93"/>
  <c r="D40" i="93" s="1"/>
  <c r="L38" i="93"/>
  <c r="L40" i="93" s="1"/>
  <c r="J38" i="92"/>
  <c r="J40" i="92" s="1"/>
  <c r="H38" i="91"/>
  <c r="H40" i="91" s="1"/>
  <c r="F38" i="90"/>
  <c r="F40" i="90" s="1"/>
  <c r="D38" i="89"/>
  <c r="D40" i="89" s="1"/>
  <c r="L38" i="89"/>
  <c r="L40" i="89" s="1"/>
  <c r="J38" i="88"/>
  <c r="J40" i="88" s="1"/>
  <c r="H38" i="87"/>
  <c r="H40" i="87" s="1"/>
  <c r="F38" i="86"/>
  <c r="F40" i="86" s="1"/>
  <c r="D38" i="85"/>
  <c r="D40" i="85" s="1"/>
  <c r="L38" i="85"/>
  <c r="L40" i="85" s="1"/>
  <c r="J38" i="84"/>
  <c r="J40" i="84" s="1"/>
  <c r="H38" i="83"/>
  <c r="H40" i="83" s="1"/>
  <c r="F38" i="82"/>
  <c r="F40" i="82" s="1"/>
  <c r="D38" i="81"/>
  <c r="D40" i="81" s="1"/>
  <c r="L38" i="81"/>
  <c r="L40" i="81" s="1"/>
  <c r="J38" i="80"/>
  <c r="J40" i="80" s="1"/>
  <c r="H38" i="79"/>
  <c r="H40" i="79" s="1"/>
  <c r="F38" i="78"/>
  <c r="F40" i="78" s="1"/>
  <c r="D38" i="77"/>
  <c r="D40" i="77" s="1"/>
  <c r="L38" i="77"/>
  <c r="L40" i="77" s="1"/>
  <c r="J38" i="76"/>
  <c r="J40" i="76" s="1"/>
  <c r="H38" i="75"/>
  <c r="H40" i="75" s="1"/>
  <c r="F38" i="74"/>
  <c r="F40" i="74" s="1"/>
  <c r="D38" i="73"/>
  <c r="D40" i="73" s="1"/>
  <c r="D38" i="140"/>
  <c r="D40" i="140" s="1"/>
  <c r="L38" i="140"/>
  <c r="L40" i="140" s="1"/>
  <c r="J38" i="139"/>
  <c r="J40" i="139" s="1"/>
  <c r="H38" i="138"/>
  <c r="H40" i="138" s="1"/>
  <c r="F38" i="137"/>
  <c r="F40" i="137" s="1"/>
  <c r="D38" i="136"/>
  <c r="D40" i="136" s="1"/>
  <c r="L38" i="136"/>
  <c r="L40" i="136" s="1"/>
  <c r="J38" i="135"/>
  <c r="J40" i="135" s="1"/>
  <c r="H38" i="134"/>
  <c r="H40" i="134" s="1"/>
  <c r="F38" i="133"/>
  <c r="F40" i="133" s="1"/>
  <c r="D38" i="132"/>
  <c r="D40" i="132" s="1"/>
  <c r="L38" i="132"/>
  <c r="L40" i="132" s="1"/>
  <c r="J38" i="131"/>
  <c r="J40" i="131" s="1"/>
  <c r="H38" i="130"/>
  <c r="H40" i="130" s="1"/>
  <c r="F38" i="129"/>
  <c r="F40" i="129" s="1"/>
  <c r="D38" i="128"/>
  <c r="D40" i="128" s="1"/>
  <c r="L38" i="128"/>
  <c r="L40" i="128" s="1"/>
  <c r="J38" i="127"/>
  <c r="J40" i="127" s="1"/>
  <c r="H38" i="126"/>
  <c r="H40" i="126" s="1"/>
  <c r="F38" i="125"/>
  <c r="F40" i="125" s="1"/>
  <c r="D38" i="124"/>
  <c r="D40" i="124" s="1"/>
  <c r="L38" i="124"/>
  <c r="L40" i="124" s="1"/>
  <c r="J38" i="123"/>
  <c r="J40" i="123" s="1"/>
  <c r="H38" i="122"/>
  <c r="H40" i="122" s="1"/>
  <c r="F38" i="121"/>
  <c r="F40" i="121" s="1"/>
  <c r="D38" i="120"/>
  <c r="D40" i="120" s="1"/>
  <c r="L38" i="120"/>
  <c r="L40" i="120" s="1"/>
  <c r="J38" i="119"/>
  <c r="J40" i="119" s="1"/>
  <c r="H38" i="118"/>
  <c r="H40" i="118" s="1"/>
  <c r="F38" i="117"/>
  <c r="F40" i="117" s="1"/>
  <c r="D38" i="116"/>
  <c r="D40" i="116" s="1"/>
  <c r="L38" i="116"/>
  <c r="L40" i="116" s="1"/>
  <c r="J38" i="115"/>
  <c r="J40" i="115" s="1"/>
  <c r="H38" i="114"/>
  <c r="H40" i="114" s="1"/>
  <c r="F38" i="113"/>
  <c r="F40" i="113" s="1"/>
  <c r="D38" i="112"/>
  <c r="D40" i="112" s="1"/>
  <c r="L38" i="112"/>
  <c r="L40" i="112" s="1"/>
  <c r="J38" i="111"/>
  <c r="J40" i="111" s="1"/>
  <c r="H38" i="110"/>
  <c r="H40" i="110" s="1"/>
  <c r="F38" i="109"/>
  <c r="F40" i="109" s="1"/>
  <c r="D38" i="108"/>
  <c r="D40" i="108" s="1"/>
  <c r="L38" i="108"/>
  <c r="L40" i="108" s="1"/>
  <c r="J38" i="107"/>
  <c r="J40" i="107" s="1"/>
  <c r="H38" i="106"/>
  <c r="H40" i="106" s="1"/>
  <c r="F38" i="105"/>
  <c r="F40" i="105" s="1"/>
  <c r="D38" i="104"/>
  <c r="D40" i="104" s="1"/>
  <c r="L38" i="104"/>
  <c r="L40" i="104" s="1"/>
  <c r="J38" i="103"/>
  <c r="J40" i="103" s="1"/>
  <c r="H38" i="102"/>
  <c r="H40" i="102" s="1"/>
  <c r="F38" i="101"/>
  <c r="F40" i="101" s="1"/>
  <c r="D38" i="100"/>
  <c r="D40" i="100" s="1"/>
  <c r="L38" i="100"/>
  <c r="L40" i="100" s="1"/>
  <c r="J38" i="99"/>
  <c r="J40" i="99" s="1"/>
  <c r="H38" i="98"/>
  <c r="H40" i="98" s="1"/>
  <c r="F38" i="97"/>
  <c r="F40" i="97" s="1"/>
  <c r="D38" i="96"/>
  <c r="D40" i="96" s="1"/>
  <c r="L38" i="96"/>
  <c r="L40" i="96" s="1"/>
  <c r="J38" i="95"/>
  <c r="J40" i="95" s="1"/>
  <c r="H38" i="94"/>
  <c r="H40" i="94" s="1"/>
  <c r="F38" i="93"/>
  <c r="F40" i="93" s="1"/>
  <c r="D38" i="92"/>
  <c r="D40" i="92" s="1"/>
  <c r="L38" i="92"/>
  <c r="L40" i="92" s="1"/>
  <c r="J38" i="91"/>
  <c r="J40" i="91" s="1"/>
  <c r="H38" i="90"/>
  <c r="H40" i="90" s="1"/>
  <c r="F38" i="89"/>
  <c r="F40" i="89" s="1"/>
  <c r="D38" i="88"/>
  <c r="D40" i="88" s="1"/>
  <c r="L38" i="88"/>
  <c r="L40" i="88" s="1"/>
  <c r="J38" i="87"/>
  <c r="J40" i="87" s="1"/>
  <c r="H38" i="86"/>
  <c r="H40" i="86" s="1"/>
  <c r="F38" i="85"/>
  <c r="F40" i="85" s="1"/>
  <c r="D38" i="84"/>
  <c r="D40" i="84" s="1"/>
  <c r="L38" i="84"/>
  <c r="L40" i="84" s="1"/>
  <c r="J38" i="83"/>
  <c r="J40" i="83" s="1"/>
  <c r="H38" i="82"/>
  <c r="H40" i="82" s="1"/>
  <c r="F38" i="81"/>
  <c r="F40" i="81" s="1"/>
  <c r="D38" i="80"/>
  <c r="D40" i="80" s="1"/>
  <c r="L38" i="80"/>
  <c r="L40" i="80" s="1"/>
  <c r="J38" i="79"/>
  <c r="J40" i="79" s="1"/>
  <c r="H38" i="78"/>
  <c r="H40" i="78" s="1"/>
  <c r="F38" i="77"/>
  <c r="F40" i="77" s="1"/>
  <c r="D38" i="76"/>
  <c r="D40" i="76" s="1"/>
  <c r="L38" i="76"/>
  <c r="L40" i="76" s="1"/>
  <c r="J38" i="75"/>
  <c r="J40" i="75" s="1"/>
  <c r="H38" i="74"/>
  <c r="H40" i="74" s="1"/>
  <c r="F38" i="73"/>
  <c r="F40" i="73" s="1"/>
  <c r="D38" i="72"/>
  <c r="D40" i="72" s="1"/>
  <c r="L38" i="72"/>
  <c r="L40" i="72" s="1"/>
  <c r="J38" i="71"/>
  <c r="J40" i="71" s="1"/>
  <c r="H38" i="70"/>
  <c r="H40" i="70" s="1"/>
  <c r="L38" i="73"/>
  <c r="L40" i="73" s="1"/>
  <c r="J38" i="72"/>
  <c r="J40" i="72" s="1"/>
  <c r="H38" i="71"/>
  <c r="H40" i="71" s="1"/>
  <c r="F38" i="70"/>
  <c r="F40" i="70" s="1"/>
  <c r="D38" i="69"/>
  <c r="D40" i="69" s="1"/>
  <c r="L38" i="69"/>
  <c r="L40" i="69" s="1"/>
  <c r="J38" i="68"/>
  <c r="J40" i="68" s="1"/>
  <c r="H38" i="67"/>
  <c r="H40" i="67" s="1"/>
  <c r="F38" i="66"/>
  <c r="F40" i="66" s="1"/>
  <c r="D38" i="65"/>
  <c r="D40" i="65" s="1"/>
  <c r="L38" i="65"/>
  <c r="L40" i="65" s="1"/>
  <c r="J38" i="64"/>
  <c r="J40" i="64" s="1"/>
  <c r="H38" i="63"/>
  <c r="H40" i="63" s="1"/>
  <c r="F38" i="62"/>
  <c r="F40" i="62" s="1"/>
  <c r="D38" i="61"/>
  <c r="D40" i="61" s="1"/>
  <c r="L38" i="61"/>
  <c r="L40" i="61" s="1"/>
  <c r="J38" i="60"/>
  <c r="J40" i="60" s="1"/>
  <c r="H38" i="59"/>
  <c r="H40" i="59" s="1"/>
  <c r="F38" i="58"/>
  <c r="F40" i="58" s="1"/>
  <c r="D38" i="57"/>
  <c r="D40" i="57" s="1"/>
  <c r="L38" i="57"/>
  <c r="L40" i="57" s="1"/>
  <c r="J38" i="56"/>
  <c r="J40" i="56" s="1"/>
  <c r="H38" i="55"/>
  <c r="H40" i="55" s="1"/>
  <c r="F38" i="54"/>
  <c r="F40" i="54" s="1"/>
  <c r="D38" i="53"/>
  <c r="D40" i="53" s="1"/>
  <c r="L38" i="53"/>
  <c r="L40" i="53" s="1"/>
  <c r="J38" i="52"/>
  <c r="J40" i="52" s="1"/>
  <c r="H38" i="51"/>
  <c r="H40" i="51" s="1"/>
  <c r="F38" i="50"/>
  <c r="F40" i="50" s="1"/>
  <c r="D38" i="49"/>
  <c r="D40" i="49" s="1"/>
  <c r="L38" i="49"/>
  <c r="L40" i="49" s="1"/>
  <c r="J38" i="48"/>
  <c r="J40" i="48" s="1"/>
  <c r="H38" i="47"/>
  <c r="H40" i="47" s="1"/>
  <c r="F38" i="46"/>
  <c r="F40" i="46" s="1"/>
  <c r="D38" i="45"/>
  <c r="D40" i="45" s="1"/>
  <c r="L38" i="45"/>
  <c r="L40" i="45" s="1"/>
  <c r="J38" i="44"/>
  <c r="J40" i="44" s="1"/>
  <c r="H38" i="43"/>
  <c r="H40" i="43" s="1"/>
  <c r="F38" i="42"/>
  <c r="F40" i="42" s="1"/>
  <c r="D38" i="41"/>
  <c r="D40" i="41" s="1"/>
  <c r="L38" i="41"/>
  <c r="L40" i="41" s="1"/>
  <c r="J38" i="40"/>
  <c r="J40" i="40" s="1"/>
  <c r="H38" i="39"/>
  <c r="H40" i="39" s="1"/>
  <c r="F38" i="38"/>
  <c r="F40" i="38" s="1"/>
  <c r="D38" i="37"/>
  <c r="D40" i="37" s="1"/>
  <c r="L38" i="37"/>
  <c r="L40" i="37" s="1"/>
  <c r="J38" i="36"/>
  <c r="J40" i="36" s="1"/>
  <c r="H38" i="35"/>
  <c r="H40" i="35" s="1"/>
  <c r="F38" i="34"/>
  <c r="F40" i="34" s="1"/>
  <c r="D38" i="33"/>
  <c r="D40" i="33" s="1"/>
  <c r="L38" i="33"/>
  <c r="L40" i="33" s="1"/>
  <c r="J38" i="32"/>
  <c r="J40" i="32" s="1"/>
  <c r="H38" i="31"/>
  <c r="H40" i="31" s="1"/>
  <c r="F38" i="30"/>
  <c r="F40" i="30" s="1"/>
  <c r="D38" i="29"/>
  <c r="D40" i="29" s="1"/>
  <c r="L38" i="29"/>
  <c r="L40" i="29" s="1"/>
  <c r="J38" i="28"/>
  <c r="J40" i="28" s="1"/>
  <c r="H38" i="27"/>
  <c r="H40" i="27" s="1"/>
  <c r="F38" i="26"/>
  <c r="F40" i="26" s="1"/>
  <c r="D38" i="25"/>
  <c r="D40" i="25" s="1"/>
  <c r="L38" i="25"/>
  <c r="L40" i="25" s="1"/>
  <c r="J38" i="24"/>
  <c r="J40" i="24" s="1"/>
  <c r="H38" i="23"/>
  <c r="H40" i="23" s="1"/>
  <c r="F38" i="22"/>
  <c r="F40" i="22" s="1"/>
  <c r="D38" i="21"/>
  <c r="D40" i="21" s="1"/>
  <c r="L38" i="21"/>
  <c r="L40" i="21" s="1"/>
  <c r="J38" i="20"/>
  <c r="J40" i="20" s="1"/>
  <c r="H38" i="19"/>
  <c r="H40" i="19" s="1"/>
  <c r="F38" i="18"/>
  <c r="F40" i="18" s="1"/>
  <c r="D38" i="17"/>
  <c r="D40" i="17" s="1"/>
  <c r="L38" i="17"/>
  <c r="L40" i="17" s="1"/>
  <c r="J38" i="16"/>
  <c r="J40" i="16" s="1"/>
  <c r="H38" i="15"/>
  <c r="H40" i="15" s="1"/>
  <c r="F38" i="14"/>
  <c r="F40" i="14" s="1"/>
  <c r="D38" i="13"/>
  <c r="D40" i="13" s="1"/>
  <c r="L38" i="13"/>
  <c r="L40" i="13" s="1"/>
  <c r="J38" i="12"/>
  <c r="J40" i="12" s="1"/>
  <c r="H38" i="11"/>
  <c r="H40" i="11" s="1"/>
  <c r="F38" i="10"/>
  <c r="F40" i="10" s="1"/>
  <c r="F38" i="69"/>
  <c r="F40" i="69" s="1"/>
  <c r="D38" i="68"/>
  <c r="D40" i="68" s="1"/>
  <c r="L38" i="68"/>
  <c r="L40" i="68" s="1"/>
  <c r="J38" i="67"/>
  <c r="J40" i="67" s="1"/>
  <c r="H38" i="66"/>
  <c r="H40" i="66" s="1"/>
  <c r="F38" i="65"/>
  <c r="F40" i="65" s="1"/>
  <c r="D38" i="64"/>
  <c r="D40" i="64" s="1"/>
  <c r="L38" i="64"/>
  <c r="L40" i="64" s="1"/>
  <c r="J38" i="63"/>
  <c r="J40" i="63" s="1"/>
  <c r="H38" i="62"/>
  <c r="H40" i="62" s="1"/>
  <c r="F38" i="61"/>
  <c r="F40" i="61" s="1"/>
  <c r="D38" i="60"/>
  <c r="D40" i="60" s="1"/>
  <c r="L38" i="60"/>
  <c r="L40" i="60" s="1"/>
  <c r="J38" i="59"/>
  <c r="J40" i="59" s="1"/>
  <c r="H38" i="58"/>
  <c r="H40" i="58" s="1"/>
  <c r="F38" i="57"/>
  <c r="F40" i="57" s="1"/>
  <c r="D38" i="56"/>
  <c r="D40" i="56" s="1"/>
  <c r="L38" i="56"/>
  <c r="L40" i="56" s="1"/>
  <c r="J38" i="55"/>
  <c r="J40" i="55" s="1"/>
  <c r="H38" i="54"/>
  <c r="H40" i="54" s="1"/>
  <c r="F38" i="53"/>
  <c r="F40" i="53" s="1"/>
  <c r="D38" i="52"/>
  <c r="D40" i="52" s="1"/>
  <c r="L38" i="52"/>
  <c r="L40" i="52" s="1"/>
  <c r="J38" i="51"/>
  <c r="J40" i="51" s="1"/>
  <c r="H38" i="50"/>
  <c r="H40" i="50" s="1"/>
  <c r="F38" i="49"/>
  <c r="F40" i="49" s="1"/>
  <c r="D38" i="48"/>
  <c r="D40" i="48" s="1"/>
  <c r="L38" i="48"/>
  <c r="L40" i="48" s="1"/>
  <c r="J38" i="47"/>
  <c r="J40" i="47" s="1"/>
  <c r="H38" i="46"/>
  <c r="H40" i="46" s="1"/>
  <c r="F38" i="45"/>
  <c r="F40" i="45" s="1"/>
  <c r="D38" i="44"/>
  <c r="D40" i="44" s="1"/>
  <c r="L38" i="44"/>
  <c r="L40" i="44" s="1"/>
  <c r="J38" i="43"/>
  <c r="J40" i="43" s="1"/>
  <c r="H38" i="42"/>
  <c r="H40" i="42" s="1"/>
  <c r="F38" i="41"/>
  <c r="F40" i="41" s="1"/>
  <c r="D38" i="40"/>
  <c r="D40" i="40" s="1"/>
  <c r="L38" i="40"/>
  <c r="L40" i="40" s="1"/>
  <c r="J38" i="39"/>
  <c r="J40" i="39" s="1"/>
  <c r="H38" i="38"/>
  <c r="H40" i="38" s="1"/>
  <c r="F38" i="37"/>
  <c r="F40" i="37" s="1"/>
  <c r="D38" i="36"/>
  <c r="D40" i="36" s="1"/>
  <c r="L38" i="36"/>
  <c r="L40" i="36" s="1"/>
  <c r="J38" i="35"/>
  <c r="J40" i="35" s="1"/>
  <c r="H38" i="34"/>
  <c r="H40" i="34" s="1"/>
  <c r="F38" i="33"/>
  <c r="F40" i="33" s="1"/>
  <c r="D38" i="32"/>
  <c r="D40" i="32" s="1"/>
  <c r="L38" i="32"/>
  <c r="L40" i="32" s="1"/>
  <c r="J38" i="31"/>
  <c r="J40" i="31" s="1"/>
  <c r="H38" i="30"/>
  <c r="H40" i="30" s="1"/>
  <c r="F38" i="29"/>
  <c r="F40" i="29" s="1"/>
  <c r="D38" i="28"/>
  <c r="D40" i="28" s="1"/>
  <c r="L38" i="28"/>
  <c r="L40" i="28" s="1"/>
  <c r="J38" i="27"/>
  <c r="J40" i="27" s="1"/>
  <c r="H38" i="26"/>
  <c r="H40" i="26" s="1"/>
  <c r="F38" i="25"/>
  <c r="F40" i="25" s="1"/>
  <c r="D38" i="24"/>
  <c r="D40" i="24" s="1"/>
  <c r="L38" i="24"/>
  <c r="L40" i="24" s="1"/>
  <c r="J38" i="23"/>
  <c r="J40" i="23" s="1"/>
  <c r="H38" i="22"/>
  <c r="H40" i="22" s="1"/>
  <c r="F38" i="21"/>
  <c r="F40" i="21" s="1"/>
  <c r="D38" i="20"/>
  <c r="D40" i="20" s="1"/>
  <c r="L38" i="20"/>
  <c r="L40" i="20" s="1"/>
  <c r="J38" i="19"/>
  <c r="J40" i="19" s="1"/>
  <c r="H38" i="18"/>
  <c r="H40" i="18" s="1"/>
  <c r="F38" i="17"/>
  <c r="F40" i="17" s="1"/>
  <c r="D38" i="16"/>
  <c r="D40" i="16" s="1"/>
  <c r="L38" i="16"/>
  <c r="L40" i="16" s="1"/>
  <c r="J38" i="15"/>
  <c r="J40" i="15" s="1"/>
  <c r="H38" i="14"/>
  <c r="H40" i="14" s="1"/>
  <c r="F38" i="13"/>
  <c r="F40" i="13" s="1"/>
  <c r="D38" i="12"/>
  <c r="D40" i="12" s="1"/>
  <c r="L38" i="12"/>
  <c r="L40" i="12" s="1"/>
  <c r="J38" i="11"/>
  <c r="J40" i="11" s="1"/>
  <c r="H38" i="10"/>
  <c r="H40" i="10" s="1"/>
  <c r="F38" i="9"/>
  <c r="F40" i="9" s="1"/>
  <c r="D38" i="8"/>
  <c r="D40" i="8" s="1"/>
  <c r="L38" i="8"/>
  <c r="L40" i="8" s="1"/>
  <c r="J38" i="7"/>
  <c r="J40" i="7" s="1"/>
  <c r="H38" i="6"/>
  <c r="H40" i="6" s="1"/>
  <c r="F38" i="5"/>
  <c r="F40" i="5" s="1"/>
  <c r="D38" i="4"/>
  <c r="D40" i="4" s="1"/>
  <c r="L38" i="4"/>
  <c r="L40" i="4" s="1"/>
  <c r="J38" i="3"/>
  <c r="J40" i="3" s="1"/>
  <c r="H38" i="2"/>
  <c r="H40" i="2" s="1"/>
  <c r="E38" i="7"/>
  <c r="E40" i="7" s="1"/>
  <c r="C38" i="6"/>
  <c r="C40" i="6" s="1"/>
  <c r="K38" i="6"/>
  <c r="K40" i="6" s="1"/>
  <c r="I38" i="5"/>
  <c r="G38" i="4"/>
  <c r="G40" i="4" s="1"/>
  <c r="E38" i="3"/>
  <c r="E40" i="3" s="1"/>
  <c r="C38" i="2"/>
  <c r="C40" i="2" s="1"/>
  <c r="K38" i="2"/>
  <c r="K40" i="2" s="1"/>
</calcChain>
</file>

<file path=xl/sharedStrings.xml><?xml version="1.0" encoding="utf-8"?>
<sst xmlns="http://schemas.openxmlformats.org/spreadsheetml/2006/main" count="24252" uniqueCount="310">
  <si>
    <t>Eastern Cape: Buffalo City (BUF)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</si>
  <si>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</si>
  <si>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</si>
  <si>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</si>
  <si>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</si>
  <si>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</si>
  <si>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</si>
  <si>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</si>
  <si>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</si>
  <si>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</si>
  <si>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</si>
  <si>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</si>
  <si>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</si>
  <si>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</si>
  <si>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</si>
  <si>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</si>
  <si>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</si>
  <si>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</si>
  <si>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</si>
  <si>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</si>
  <si>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</si>
  <si>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</si>
  <si>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</si>
  <si>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</si>
  <si>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</si>
  <si>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</si>
  <si>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</si>
  <si>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</si>
  <si>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</si>
  <si>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</si>
  <si>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</si>
  <si>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</si>
  <si>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</si>
  <si>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</si>
  <si>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</si>
  <si>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</si>
  <si>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</si>
  <si>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</si>
  <si>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</si>
  <si>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</si>
  <si>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</si>
  <si>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</si>
  <si>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</si>
  <si>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</si>
  <si>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</si>
  <si>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</si>
  <si>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</si>
  <si>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</si>
  <si>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</si>
  <si>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</si>
  <si>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2024 (Figures Finalised as at 2024/07/29)</t>
  </si>
  <si>
    <t>Eastern Cape: Dr Beyers Naude (EC101) - Table A7 Budgeted Cash Flows ( All ) for 4th Quarter ended 30 June 2024 (Figures Finalised as at 2024/07/29)</t>
  </si>
  <si>
    <t>Eastern Cape: Blue Crane Route (EC102) - Table A7 Budgeted Cash Flows ( All ) for 4th Quarter ended 30 June 2024 (Figures Finalised as at 2024/07/29)</t>
  </si>
  <si>
    <t>Eastern Cape: Makana (EC104) - Table A7 Budgeted Cash Flows ( All ) for 4th Quarter ended 30 June 2024 (Figures Finalised as at 2024/07/29)</t>
  </si>
  <si>
    <t>Eastern Cape: Ndlambe (EC105) - Table A7 Budgeted Cash Flows ( All ) for 4th Quarter ended 30 June 2024 (Figures Finalised as at 2024/07/29)</t>
  </si>
  <si>
    <t>Eastern Cape: Sundays River Valley (EC106) - Table A7 Budgeted Cash Flows ( All ) for 4th Quarter ended 30 June 2024 (Figures Finalised as at 2024/07/29)</t>
  </si>
  <si>
    <t>Eastern Cape: Kouga (EC108) - Table A7 Budgeted Cash Flows ( All ) for 4th Quarter ended 30 June 2024 (Figures Finalised as at 2024/07/29)</t>
  </si>
  <si>
    <t>Eastern Cape: Kou-Kamma (EC109) - Table A7 Budgeted Cash Flows ( All ) for 4th Quarter ended 30 June 2024 (Figures Finalised as at 2024/07/29)</t>
  </si>
  <si>
    <t>Eastern Cape: Sarah Baartman (DC10) - Table A7 Budgeted Cash Flows ( All ) for 4th Quarter ended 30 June 2024 (Figures Finalised as at 2024/07/29)</t>
  </si>
  <si>
    <t>Eastern Cape: Mbhashe (EC121) - Table A7 Budgeted Cash Flows ( All ) for 4th Quarter ended 30 June 2024 (Figures Finalised as at 2024/07/29)</t>
  </si>
  <si>
    <t>Eastern Cape: Mnquma (EC122) - Table A7 Budgeted Cash Flows ( All ) for 4th Quarter ended 30 June 2024 (Figures Finalised as at 2024/07/29)</t>
  </si>
  <si>
    <t>Eastern Cape: Great Kei (EC123) - Table A7 Budgeted Cash Flows ( All ) for 4th Quarter ended 30 June 2024 (Figures Finalised as at 2024/07/29)</t>
  </si>
  <si>
    <t>Eastern Cape: Amahlathi (EC124) - Table A7 Budgeted Cash Flows ( All ) for 4th Quarter ended 30 June 2024 (Figures Finalised as at 2024/07/29)</t>
  </si>
  <si>
    <t>Eastern Cape: Ngqushwa (EC126) - Table A7 Budgeted Cash Flows ( All ) for 4th Quarter ended 30 June 2024 (Figures Finalised as at 2024/07/29)</t>
  </si>
  <si>
    <t>Eastern Cape: Raymond Mhlaba (EC129) - Table A7 Budgeted Cash Flows ( All ) for 4th Quarter ended 30 June 2024 (Figures Finalised as at 2024/07/29)</t>
  </si>
  <si>
    <t>Eastern Cape: Amathole (DC12) - Table A7 Budgeted Cash Flows ( All ) for 4th Quarter ended 30 June 2024 (Figures Finalised as at 2024/07/29)</t>
  </si>
  <si>
    <t>Eastern Cape: Inxuba Yethemba (EC131) - Table A7 Budgeted Cash Flows ( All ) for 4th Quarter ended 30 June 2024 (Figures Finalised as at 2024/07/29)</t>
  </si>
  <si>
    <t>Eastern Cape: Intsika Yethu (EC135) - Table A7 Budgeted Cash Flows ( All ) for 4th Quarter ended 30 June 2024 (Figures Finalised as at 2024/07/29)</t>
  </si>
  <si>
    <t>Eastern Cape: Emalahleni (EC) (EC136) - Table A7 Budgeted Cash Flows ( All ) for 4th Quarter ended 30 June 2024 (Figures Finalised as at 2024/07/29)</t>
  </si>
  <si>
    <t>Eastern Cape: Dr. A.B. Xuma (EC137) - Table A7 Budgeted Cash Flows ( All ) for 4th Quarter ended 30 June 2024 (Figures Finalised as at 2024/07/29)</t>
  </si>
  <si>
    <t>Eastern Cape: Sakhisizwe (EC138) - Table A7 Budgeted Cash Flows ( All ) for 4th Quarter ended 30 June 2024 (Figures Finalised as at 2024/07/29)</t>
  </si>
  <si>
    <t>Eastern Cape: Enoch Mgijima (EC139) - Table A7 Budgeted Cash Flows ( All ) for 4th Quarter ended 30 June 2024 (Figures Finalised as at 2024/07/29)</t>
  </si>
  <si>
    <t>Eastern Cape: Chris Hani (DC13) - Table A7 Budgeted Cash Flows ( All ) for 4th Quarter ended 30 June 2024 (Figures Finalised as at 2024/07/29)</t>
  </si>
  <si>
    <t>Eastern Cape: Elundini (EC141) - Table A7 Budgeted Cash Flows ( All ) for 4th Quarter ended 30 June 2024 (Figures Finalised as at 2024/07/29)</t>
  </si>
  <si>
    <t>Eastern Cape: Senqu (EC142) - Table A7 Budgeted Cash Flows ( All ) for 4th Quarter ended 30 June 2024 (Figures Finalised as at 2024/07/29)</t>
  </si>
  <si>
    <t>Eastern Cape: Walter Sisulu (EC145) - Table A7 Budgeted Cash Flows ( All ) for 4th Quarter ended 30 June 2024 (Figures Finalised as at 2024/07/29)</t>
  </si>
  <si>
    <t>Eastern Cape: Joe Gqabi (DC14) - Table A7 Budgeted Cash Flows ( All ) for 4th Quarter ended 30 June 2024 (Figures Finalised as at 2024/07/29)</t>
  </si>
  <si>
    <t>Eastern Cape: Ngquza Hills (EC153) - Table A7 Budgeted Cash Flows ( All ) for 4th Quarter ended 30 June 2024 (Figures Finalised as at 2024/07/29)</t>
  </si>
  <si>
    <t>Eastern Cape: Port St Johns (EC154) - Table A7 Budgeted Cash Flows ( All ) for 4th Quarter ended 30 June 2024 (Figures Finalised as at 2024/07/29)</t>
  </si>
  <si>
    <t>Eastern Cape: Nyandeni (EC155) - Table A7 Budgeted Cash Flows ( All ) for 4th Quarter ended 30 June 2024 (Figures Finalised as at 2024/07/29)</t>
  </si>
  <si>
    <t>Eastern Cape: Mhlontlo (EC156) - Table A7 Budgeted Cash Flows ( All ) for 4th Quarter ended 30 June 2024 (Figures Finalised as at 2024/07/29)</t>
  </si>
  <si>
    <t>Eastern Cape: King Sabata Dalindyebo (EC157) - Table A7 Budgeted Cash Flows ( All ) for 4th Quarter ended 30 June 2024 (Figures Finalised as at 2024/07/29)</t>
  </si>
  <si>
    <t>Eastern Cape: O R Tambo (DC15) - Table A7 Budgeted Cash Flows ( All ) for 4th Quarter ended 30 June 2024 (Figures Finalised as at 2024/07/29)</t>
  </si>
  <si>
    <t>Eastern Cape: Matatiele (EC441) - Table A7 Budgeted Cash Flows ( All ) for 4th Quarter ended 30 June 2024 (Figures Finalised as at 2024/07/29)</t>
  </si>
  <si>
    <t>Eastern Cape: Umzimvubu (EC442) - Table A7 Budgeted Cash Flows ( All ) for 4th Quarter ended 30 June 2024 (Figures Finalised as at 2024/07/29)</t>
  </si>
  <si>
    <t>Eastern Cape: Winnie Madikizela-Mandela (EC443) - Table A7 Budgeted Cash Flows ( All ) for 4th Quarter ended 30 June 2024 (Figures Finalised as at 2024/07/29)</t>
  </si>
  <si>
    <t>Eastern Cape: Ntabankulu (EC444) - Table A7 Budgeted Cash Flows ( All ) for 4th Quarter ended 30 June 2024 (Figures Finalised as at 2024/07/29)</t>
  </si>
  <si>
    <t>Eastern Cape: Alfred Nzo (DC44) - Table A7 Budgeted Cash Flows ( All ) for 4th Quarter ended 30 June 2024 (Figures Finalised as at 2024/07/29)</t>
  </si>
  <si>
    <t>Free State: Mangaung (MAN) - Table A7 Budgeted Cash Flows ( All ) for 4th Quarter ended 30 June 2024 (Figures Finalised as at 2024/07/29)</t>
  </si>
  <si>
    <t>Free State: Letsemeng (FS161) - Table A7 Budgeted Cash Flows ( All ) for 4th Quarter ended 30 June 2024 (Figures Finalised as at 2024/07/29)</t>
  </si>
  <si>
    <t>Free State: Kopanong (FS162) - Table A7 Budgeted Cash Flows ( All ) for 4th Quarter ended 30 June 2024 (Figures Finalised as at 2024/07/29)</t>
  </si>
  <si>
    <t>Free State: Mohokare (FS163) - Table A7 Budgeted Cash Flows ( All ) for 4th Quarter ended 30 June 2024 (Figures Finalised as at 2024/07/29)</t>
  </si>
  <si>
    <t>Free State: Xhariep (DC16) - Table A7 Budgeted Cash Flows ( All ) for 4th Quarter ended 30 June 2024 (Figures Finalised as at 2024/07/29)</t>
  </si>
  <si>
    <t>Free State: Masilonyana (FS181) - Table A7 Budgeted Cash Flows ( All ) for 4th Quarter ended 30 June 2024 (Figures Finalised as at 2024/07/29)</t>
  </si>
  <si>
    <t>Free State: Tokologo (FS182) - Table A7 Budgeted Cash Flows ( All ) for 4th Quarter ended 30 June 2024 (Figures Finalised as at 2024/07/29)</t>
  </si>
  <si>
    <t>Free State: Tswelopele (FS183) - Table A7 Budgeted Cash Flows ( All ) for 4th Quarter ended 30 June 2024 (Figures Finalised as at 2024/07/29)</t>
  </si>
  <si>
    <t>Free State: Matjhabeng (FS184) - Table A7 Budgeted Cash Flows ( All ) for 4th Quarter ended 30 June 2024 (Figures Finalised as at 2024/07/29)</t>
  </si>
  <si>
    <t>Free State: Nala (FS185) - Table A7 Budgeted Cash Flows ( All ) for 4th Quarter ended 30 June 2024 (Figures Finalised as at 2024/07/29)</t>
  </si>
  <si>
    <t>Free State: Lejweleputswa (DC18) - Table A7 Budgeted Cash Flows ( All ) for 4th Quarter ended 30 June 2024 (Figures Finalised as at 2024/07/29)</t>
  </si>
  <si>
    <t>Free State: Setsoto (FS191) - Table A7 Budgeted Cash Flows ( All ) for 4th Quarter ended 30 June 2024 (Figures Finalised as at 2024/07/29)</t>
  </si>
  <si>
    <t>Free State: Dihlabeng (FS192) - Table A7 Budgeted Cash Flows ( All ) for 4th Quarter ended 30 June 2024 (Figures Finalised as at 2024/07/29)</t>
  </si>
  <si>
    <t>Free State: Nketoana (FS193) - Table A7 Budgeted Cash Flows ( All ) for 4th Quarter ended 30 June 2024 (Figures Finalised as at 2024/07/29)</t>
  </si>
  <si>
    <t>Free State: Maluti-a-Phofung (FS194) - Table A7 Budgeted Cash Flows ( All ) for 4th Quarter ended 30 June 2024 (Figures Finalised as at 2024/07/29)</t>
  </si>
  <si>
    <t>Free State: Phumelela (FS195) - Table A7 Budgeted Cash Flows ( All ) for 4th Quarter ended 30 June 2024 (Figures Finalised as at 2024/07/29)</t>
  </si>
  <si>
    <t>Free State: Mantsopa (FS196) - Table A7 Budgeted Cash Flows ( All ) for 4th Quarter ended 30 June 2024 (Figures Finalised as at 2024/07/29)</t>
  </si>
  <si>
    <t>Free State: Thabo Mofutsanyana (DC19) - Table A7 Budgeted Cash Flows ( All ) for 4th Quarter ended 30 June 2024 (Figures Finalised as at 2024/07/29)</t>
  </si>
  <si>
    <t>Free State: Moqhaka (FS201) - Table A7 Budgeted Cash Flows ( All ) for 4th Quarter ended 30 June 2024 (Figures Finalised as at 2024/07/29)</t>
  </si>
  <si>
    <t>Free State: Ngwathe (FS203) - Table A7 Budgeted Cash Flows ( All ) for 4th Quarter ended 30 June 2024 (Figures Finalised as at 2024/07/29)</t>
  </si>
  <si>
    <t>Free State: Metsimaholo (FS204) - Table A7 Budgeted Cash Flows ( All ) for 4th Quarter ended 30 June 2024 (Figures Finalised as at 2024/07/29)</t>
  </si>
  <si>
    <t>Free State: Mafube (FS205) - Table A7 Budgeted Cash Flows ( All ) for 4th Quarter ended 30 June 2024 (Figures Finalised as at 2024/07/29)</t>
  </si>
  <si>
    <t>Free State: Fezile Dabi (DC20) - Table A7 Budgeted Cash Flows ( All ) for 4th Quarter ended 30 June 2024 (Figures Finalised as at 2024/07/29)</t>
  </si>
  <si>
    <t>Gauteng: City of Ekurhuleni (EKU) - Table A7 Budgeted Cash Flows ( All ) for 4th Quarter ended 30 June 2024 (Figures Finalised as at 2024/07/29)</t>
  </si>
  <si>
    <t>Gauteng: City of Johannesburg (JHB) - Table A7 Budgeted Cash Flows ( All ) for 4th Quarter ended 30 June 2024 (Figures Finalised as at 2024/07/29)</t>
  </si>
  <si>
    <t>Gauteng: City of Tshwane (TSH) - Table A7 Budgeted Cash Flows ( All ) for 4th Quarter ended 30 June 2024 (Figures Finalised as at 2024/07/29)</t>
  </si>
  <si>
    <t>Gauteng: Emfuleni (GT421) - Table A7 Budgeted Cash Flows ( All ) for 4th Quarter ended 30 June 2024 (Figures Finalised as at 2024/07/29)</t>
  </si>
  <si>
    <t>Gauteng: Midvaal (GT422) - Table A7 Budgeted Cash Flows ( All ) for 4th Quarter ended 30 June 2024 (Figures Finalised as at 2024/07/29)</t>
  </si>
  <si>
    <t>Gauteng: Lesedi (GT423) - Table A7 Budgeted Cash Flows ( All ) for 4th Quarter ended 30 June 2024 (Figures Finalised as at 2024/07/29)</t>
  </si>
  <si>
    <t>Gauteng: Sedibeng (DC42) - Table A7 Budgeted Cash Flows ( All ) for 4th Quarter ended 30 June 2024 (Figures Finalised as at 2024/07/29)</t>
  </si>
  <si>
    <t>Gauteng: Mogale City (GT481) - Table A7 Budgeted Cash Flows ( All ) for 4th Quarter ended 30 June 2024 (Figures Finalised as at 2024/07/29)</t>
  </si>
  <si>
    <t>Gauteng: Merafong City (GT484) - Table A7 Budgeted Cash Flows ( All ) for 4th Quarter ended 30 June 2024 (Figures Finalised as at 2024/07/29)</t>
  </si>
  <si>
    <t>Gauteng: Rand West City (GT485) - Table A7 Budgeted Cash Flows ( All ) for 4th Quarter ended 30 June 2024 (Figures Finalised as at 2024/07/29)</t>
  </si>
  <si>
    <t>Gauteng: West Rand (DC48) - Table A7 Budgeted Cash Flows ( All ) for 4th Quarter ended 30 June 2024 (Figures Finalised as at 2024/07/29)</t>
  </si>
  <si>
    <t>Kwazulu-Natal: eThekwini (ETH) - Table A7 Budgeted Cash Flows ( All ) for 4th Quarter ended 30 June 2024 (Figures Finalised as at 2024/07/29)</t>
  </si>
  <si>
    <t>Kwazulu-Natal: Umdoni (KZN212) - Table A7 Budgeted Cash Flows ( All ) for 4th Quarter ended 30 June 2024 (Figures Finalised as at 2024/07/29)</t>
  </si>
  <si>
    <t>Kwazulu-Natal: Umzumbe (KZN213) - Table A7 Budgeted Cash Flows ( All ) for 4th Quarter ended 30 June 2024 (Figures Finalised as at 2024/07/29)</t>
  </si>
  <si>
    <t>Kwazulu-Natal: uMuziwabantu (KZN214) - Table A7 Budgeted Cash Flows ( All ) for 4th Quarter ended 30 June 2024 (Figures Finalised as at 2024/07/29)</t>
  </si>
  <si>
    <t>Kwazulu-Natal: Ray Nkonyeni (KZN216) - Table A7 Budgeted Cash Flows ( All ) for 4th Quarter ended 30 June 2024 (Figures Finalised as at 2024/07/29)</t>
  </si>
  <si>
    <t>Kwazulu-Natal: Ugu (DC21) - Table A7 Budgeted Cash Flows ( All ) for 4th Quarter ended 30 June 2024 (Figures Finalised as at 2024/07/29)</t>
  </si>
  <si>
    <t>Kwazulu-Natal: uMshwathi (KZN221) - Table A7 Budgeted Cash Flows ( All ) for 4th Quarter ended 30 June 2024 (Figures Finalised as at 2024/07/29)</t>
  </si>
  <si>
    <t>Kwazulu-Natal: uMngeni (KZN222) - Table A7 Budgeted Cash Flows ( All ) for 4th Quarter ended 30 June 2024 (Figures Finalised as at 2024/07/29)</t>
  </si>
  <si>
    <t>Kwazulu-Natal: Mpofana (KZN223) - Table A7 Budgeted Cash Flows ( All ) for 4th Quarter ended 30 June 2024 (Figures Finalised as at 2024/07/29)</t>
  </si>
  <si>
    <t>Kwazulu-Natal: Impendle (KZN224) - Table A7 Budgeted Cash Flows ( All ) for 4th Quarter ended 30 June 2024 (Figures Finalised as at 2024/07/29)</t>
  </si>
  <si>
    <t>Kwazulu-Natal: Msunduzi (KZN225) - Table A7 Budgeted Cash Flows ( All ) for 4th Quarter ended 30 June 2024 (Figures Finalised as at 2024/07/29)</t>
  </si>
  <si>
    <t>Kwazulu-Natal: Mkhambathini (KZN226) - Table A7 Budgeted Cash Flows ( All ) for 4th Quarter ended 30 June 2024 (Figures Finalised as at 2024/07/29)</t>
  </si>
  <si>
    <t>Kwazulu-Natal: Richmond (KZN227) - Table A7 Budgeted Cash Flows ( All ) for 4th Quarter ended 30 June 2024 (Figures Finalised as at 2024/07/29)</t>
  </si>
  <si>
    <t>Kwazulu-Natal: uMgungundlovu (DC22) - Table A7 Budgeted Cash Flows ( All ) for 4th Quarter ended 30 June 2024 (Figures Finalised as at 2024/07/29)</t>
  </si>
  <si>
    <t>Kwazulu-Natal: Okhahlamba (KZN235) - Table A7 Budgeted Cash Flows ( All ) for 4th Quarter ended 30 June 2024 (Figures Finalised as at 2024/07/29)</t>
  </si>
  <si>
    <t>Kwazulu-Natal: Inkosi Langalibalele (KZN237) - Table A7 Budgeted Cash Flows ( All ) for 4th Quarter ended 30 June 2024 (Figures Finalised as at 2024/07/29)</t>
  </si>
  <si>
    <t>Kwazulu-Natal: Alfred Duma (KZN238) - Table A7 Budgeted Cash Flows ( All ) for 4th Quarter ended 30 June 2024 (Figures Finalised as at 2024/07/29)</t>
  </si>
  <si>
    <t>Kwazulu-Natal: Uthukela (DC23) - Table A7 Budgeted Cash Flows ( All ) for 4th Quarter ended 30 June 2024 (Figures Finalised as at 2024/07/29)</t>
  </si>
  <si>
    <t>Kwazulu-Natal: Endumeni (KZN241) - Table A7 Budgeted Cash Flows ( All ) for 4th Quarter ended 30 June 2024 (Figures Finalised as at 2024/07/29)</t>
  </si>
  <si>
    <t>Kwazulu-Natal: Nquthu (KZN242) - Table A7 Budgeted Cash Flows ( All ) for 4th Quarter ended 30 June 2024 (Figures Finalised as at 2024/07/29)</t>
  </si>
  <si>
    <t>Kwazulu-Natal: Msinga (KZN244) - Table A7 Budgeted Cash Flows ( All ) for 4th Quarter ended 30 June 2024 (Figures Finalised as at 2024/07/29)</t>
  </si>
  <si>
    <t>Kwazulu-Natal: Umvoti (KZN245) - Table A7 Budgeted Cash Flows ( All ) for 4th Quarter ended 30 June 2024 (Figures Finalised as at 2024/07/29)</t>
  </si>
  <si>
    <t>Kwazulu-Natal: Umzinyathi (DC24) - Table A7 Budgeted Cash Flows ( All ) for 4th Quarter ended 30 June 2024 (Figures Finalised as at 2024/07/29)</t>
  </si>
  <si>
    <t>Kwazulu-Natal: Newcastle (KZN252) - Table A7 Budgeted Cash Flows ( All ) for 4th Quarter ended 30 June 2024 (Figures Finalised as at 2024/07/29)</t>
  </si>
  <si>
    <t>Kwazulu-Natal: Emadlangeni (KZN253) - Table A7 Budgeted Cash Flows ( All ) for 4th Quarter ended 30 June 2024 (Figures Finalised as at 2024/07/29)</t>
  </si>
  <si>
    <t>Kwazulu-Natal: Dannhauser (KZN254) - Table A7 Budgeted Cash Flows ( All ) for 4th Quarter ended 30 June 2024 (Figures Finalised as at 2024/07/29)</t>
  </si>
  <si>
    <t>Kwazulu-Natal: Amajuba (DC25) - Table A7 Budgeted Cash Flows ( All ) for 4th Quarter ended 30 June 2024 (Figures Finalised as at 2024/07/29)</t>
  </si>
  <si>
    <t>Kwazulu-Natal: eDumbe (KZN261) - Table A7 Budgeted Cash Flows ( All ) for 4th Quarter ended 30 June 2024 (Figures Finalised as at 2024/07/29)</t>
  </si>
  <si>
    <t>Kwazulu-Natal: uPhongolo (KZN262) - Table A7 Budgeted Cash Flows ( All ) for 4th Quarter ended 30 June 2024 (Figures Finalised as at 2024/07/29)</t>
  </si>
  <si>
    <t>Kwazulu-Natal: Abaqulusi (KZN263) - Table A7 Budgeted Cash Flows ( All ) for 4th Quarter ended 30 June 2024 (Figures Finalised as at 2024/07/29)</t>
  </si>
  <si>
    <t>Kwazulu-Natal: Nongoma (KZN265) - Table A7 Budgeted Cash Flows ( All ) for 4th Quarter ended 30 June 2024 (Figures Finalised as at 2024/07/29)</t>
  </si>
  <si>
    <t>Kwazulu-Natal: Ulundi (KZN266) - Table A7 Budgeted Cash Flows ( All ) for 4th Quarter ended 30 June 2024 (Figures Finalised as at 2024/07/29)</t>
  </si>
  <si>
    <t>Kwazulu-Natal: Zululand (DC26) - Table A7 Budgeted Cash Flows ( All ) for 4th Quarter ended 30 June 2024 (Figures Finalised as at 2024/07/29)</t>
  </si>
  <si>
    <t>Kwazulu-Natal: Umhlabuyalingana (KZN271) - Table A7 Budgeted Cash Flows ( All ) for 4th Quarter ended 30 June 2024 (Figures Finalised as at 2024/07/29)</t>
  </si>
  <si>
    <t>Kwazulu-Natal: Jozini (KZN272) - Table A7 Budgeted Cash Flows ( All ) for 4th Quarter ended 30 June 2024 (Figures Finalised as at 2024/07/29)</t>
  </si>
  <si>
    <t>Kwazulu-Natal: Mtubatuba (KZN275) - Table A7 Budgeted Cash Flows ( All ) for 4th Quarter ended 30 June 2024 (Figures Finalised as at 2024/07/29)</t>
  </si>
  <si>
    <t>Kwazulu-Natal: Hlabisa Big Five (KZN276) - Table A7 Budgeted Cash Flows ( All ) for 4th Quarter ended 30 June 2024 (Figures Finalised as at 2024/07/29)</t>
  </si>
  <si>
    <t>Kwazulu-Natal: Umkhanyakude (DC27) - Table A7 Budgeted Cash Flows ( All ) for 4th Quarter ended 30 June 2024 (Figures Finalised as at 2024/07/29)</t>
  </si>
  <si>
    <t>Kwazulu-Natal: Mfolozi (KZN281) - Table A7 Budgeted Cash Flows ( All ) for 4th Quarter ended 30 June 2024 (Figures Finalised as at 2024/07/29)</t>
  </si>
  <si>
    <t>Kwazulu-Natal: uMhlathuze (KZN282) - Table A7 Budgeted Cash Flows ( All ) for 4th Quarter ended 30 June 2024 (Figures Finalised as at 2024/07/29)</t>
  </si>
  <si>
    <t>Kwazulu-Natal: uMlalazi (KZN284) - Table A7 Budgeted Cash Flows ( All ) for 4th Quarter ended 30 June 2024 (Figures Finalised as at 2024/07/29)</t>
  </si>
  <si>
    <t>Kwazulu-Natal: Mthonjaneni (KZN285) - Table A7 Budgeted Cash Flows ( All ) for 4th Quarter ended 30 June 2024 (Figures Finalised as at 2024/07/29)</t>
  </si>
  <si>
    <t>Kwazulu-Natal: Nkandla (KZN286) - Table A7 Budgeted Cash Flows ( All ) for 4th Quarter ended 30 June 2024 (Figures Finalised as at 2024/07/29)</t>
  </si>
  <si>
    <t>Kwazulu-Natal: King Cetshwayo (DC28) - Table A7 Budgeted Cash Flows ( All ) for 4th Quarter ended 30 June 2024 (Figures Finalised as at 2024/07/29)</t>
  </si>
  <si>
    <t>Kwazulu-Natal: Mandeni (KZN291) - Table A7 Budgeted Cash Flows ( All ) for 4th Quarter ended 30 June 2024 (Figures Finalised as at 2024/07/29)</t>
  </si>
  <si>
    <t>Kwazulu-Natal: KwaDukuza (KZN292) - Table A7 Budgeted Cash Flows ( All ) for 4th Quarter ended 30 June 2024 (Figures Finalised as at 2024/07/29)</t>
  </si>
  <si>
    <t>Kwazulu-Natal: Ndwedwe (KZN293) - Table A7 Budgeted Cash Flows ( All ) for 4th Quarter ended 30 June 2024 (Figures Finalised as at 2024/07/29)</t>
  </si>
  <si>
    <t>Kwazulu-Natal: Maphumulo (KZN294) - Table A7 Budgeted Cash Flows ( All ) for 4th Quarter ended 30 June 2024 (Figures Finalised as at 2024/07/29)</t>
  </si>
  <si>
    <t>Kwazulu-Natal: iLembe (DC29) - Table A7 Budgeted Cash Flows ( All ) for 4th Quarter ended 30 June 2024 (Figures Finalised as at 2024/07/29)</t>
  </si>
  <si>
    <t>Kwazulu-Natal: Greater Kokstad (KZN433) - Table A7 Budgeted Cash Flows ( All ) for 4th Quarter ended 30 June 2024 (Figures Finalised as at 2024/07/29)</t>
  </si>
  <si>
    <t>Kwazulu-Natal: Ubuhlebezwe (KZN434) - Table A7 Budgeted Cash Flows ( All ) for 4th Quarter ended 30 June 2024 (Figures Finalised as at 2024/07/29)</t>
  </si>
  <si>
    <t>Kwazulu-Natal: Umzimkhulu (KZN435) - Table A7 Budgeted Cash Flows ( All ) for 4th Quarter ended 30 June 2024 (Figures Finalised as at 2024/07/29)</t>
  </si>
  <si>
    <t>Kwazulu-Natal: Dr Nkosazana Dlamini Zuma (KZN436) - Table A7 Budgeted Cash Flows ( All ) for 4th Quarter ended 30 June 2024 (Figures Finalised as at 2024/07/29)</t>
  </si>
  <si>
    <t>Kwazulu-Natal: Harry Gwala (DC43) - Table A7 Budgeted Cash Flows ( All ) for 4th Quarter ended 30 June 2024 (Figures Finalised as at 2024/07/29)</t>
  </si>
  <si>
    <t>Limpopo: Greater Giyani (LIM331) - Table A7 Budgeted Cash Flows ( All ) for 4th Quarter ended 30 June 2024 (Figures Finalised as at 2024/07/29)</t>
  </si>
  <si>
    <t>Limpopo: Greater Letaba (LIM332) - Table A7 Budgeted Cash Flows ( All ) for 4th Quarter ended 30 June 2024 (Figures Finalised as at 2024/07/29)</t>
  </si>
  <si>
    <t>Limpopo: Greater Tzaneen (LIM333) - Table A7 Budgeted Cash Flows ( All ) for 4th Quarter ended 30 June 2024 (Figures Finalised as at 2024/07/29)</t>
  </si>
  <si>
    <t>Limpopo: Ba-Phalaborwa (LIM334) - Table A7 Budgeted Cash Flows ( All ) for 4th Quarter ended 30 June 2024 (Figures Finalised as at 2024/07/29)</t>
  </si>
  <si>
    <t>Limpopo: Maruleng (LIM335) - Table A7 Budgeted Cash Flows ( All ) for 4th Quarter ended 30 June 2024 (Figures Finalised as at 2024/07/29)</t>
  </si>
  <si>
    <t>Limpopo: Mopani (DC33) - Table A7 Budgeted Cash Flows ( All ) for 4th Quarter ended 30 June 2024 (Figures Finalised as at 2024/07/29)</t>
  </si>
  <si>
    <t>Limpopo: Musina (LIM341) - Table A7 Budgeted Cash Flows ( All ) for 4th Quarter ended 30 June 2024 (Figures Finalised as at 2024/07/29)</t>
  </si>
  <si>
    <t>Limpopo: Thulamela (LIM343) - Table A7 Budgeted Cash Flows ( All ) for 4th Quarter ended 30 June 2024 (Figures Finalised as at 2024/07/29)</t>
  </si>
  <si>
    <t>Limpopo: Makhado (LIM344) - Table A7 Budgeted Cash Flows ( All ) for 4th Quarter ended 30 June 2024 (Figures Finalised as at 2024/07/29)</t>
  </si>
  <si>
    <t>Limpopo: Collins Chabane (LIM345) - Table A7 Budgeted Cash Flows ( All ) for 4th Quarter ended 30 June 2024 (Figures Finalised as at 2024/07/29)</t>
  </si>
  <si>
    <t>Limpopo: Vhembe (DC34) - Table A7 Budgeted Cash Flows ( All ) for 4th Quarter ended 30 June 2024 (Figures Finalised as at 2024/07/29)</t>
  </si>
  <si>
    <t>Limpopo: Blouberg (LIM351) - Table A7 Budgeted Cash Flows ( All ) for 4th Quarter ended 30 June 2024 (Figures Finalised as at 2024/07/29)</t>
  </si>
  <si>
    <t>Limpopo: Molemole (LIM353) - Table A7 Budgeted Cash Flows ( All ) for 4th Quarter ended 30 June 2024 (Figures Finalised as at 2024/07/29)</t>
  </si>
  <si>
    <t>Limpopo: Polokwane (LIM354) - Table A7 Budgeted Cash Flows ( All ) for 4th Quarter ended 30 June 2024 (Figures Finalised as at 2024/07/29)</t>
  </si>
  <si>
    <t>Limpopo: Lepelle-Nkumpi (LIM355) - Table A7 Budgeted Cash Flows ( All ) for 4th Quarter ended 30 June 2024 (Figures Finalised as at 2024/07/29)</t>
  </si>
  <si>
    <t>Limpopo: Capricorn (DC35) - Table A7 Budgeted Cash Flows ( All ) for 4th Quarter ended 30 June 2024 (Figures Finalised as at 2024/07/29)</t>
  </si>
  <si>
    <t>Limpopo: Thabazimbi (LIM361) - Table A7 Budgeted Cash Flows ( All ) for 4th Quarter ended 30 June 2024 (Figures Finalised as at 2024/07/29)</t>
  </si>
  <si>
    <t>Limpopo: Lephalale (LIM362) - Table A7 Budgeted Cash Flows ( All ) for 4th Quarter ended 30 June 2024 (Figures Finalised as at 2024/07/29)</t>
  </si>
  <si>
    <t>Limpopo: Bela Bela (LIM366) - Table A7 Budgeted Cash Flows ( All ) for 4th Quarter ended 30 June 2024 (Figures Finalised as at 2024/07/29)</t>
  </si>
  <si>
    <t>Limpopo: Mogalakwena (LIM367) - Table A7 Budgeted Cash Flows ( All ) for 4th Quarter ended 30 June 2024 (Figures Finalised as at 2024/07/29)</t>
  </si>
  <si>
    <t>Limpopo: Modimolle-Mookgopong (LIM368) - Table A7 Budgeted Cash Flows ( All ) for 4th Quarter ended 30 June 2024 (Figures Finalised as at 2024/07/29)</t>
  </si>
  <si>
    <t>Limpopo: Waterberg (DC36) - Table A7 Budgeted Cash Flows ( All ) for 4th Quarter ended 30 June 2024 (Figures Finalised as at 2024/07/29)</t>
  </si>
  <si>
    <t>Limpopo: Ephraim Mogale (LIM471) - Table A7 Budgeted Cash Flows ( All ) for 4th Quarter ended 30 June 2024 (Figures Finalised as at 2024/07/29)</t>
  </si>
  <si>
    <t>Limpopo: Elias Motsoaledi (LIM472) - Table A7 Budgeted Cash Flows ( All ) for 4th Quarter ended 30 June 2024 (Figures Finalised as at 2024/07/29)</t>
  </si>
  <si>
    <t>Limpopo: Makhuduthamaga (LIM473) - Table A7 Budgeted Cash Flows ( All ) for 4th Quarter ended 30 June 2024 (Figures Finalised as at 2024/07/29)</t>
  </si>
  <si>
    <t>Limpopo: Tubatse Fetakgomo (LIM476) - Table A7 Budgeted Cash Flows ( All ) for 4th Quarter ended 30 June 2024 (Figures Finalised as at 2024/07/29)</t>
  </si>
  <si>
    <t>Limpopo: Sekhukhune (DC47) - Table A7 Budgeted Cash Flows ( All ) for 4th Quarter ended 30 June 2024 (Figures Finalised as at 2024/07/29)</t>
  </si>
  <si>
    <t>Mpumalanga: Albert Luthuli (MP301) - Table A7 Budgeted Cash Flows ( All ) for 4th Quarter ended 30 June 2024 (Figures Finalised as at 2024/07/29)</t>
  </si>
  <si>
    <t>Mpumalanga: Msukaligwa (MP302) - Table A7 Budgeted Cash Flows ( All ) for 4th Quarter ended 30 June 2024 (Figures Finalised as at 2024/07/29)</t>
  </si>
  <si>
    <t>Mpumalanga: Mkhondo (MP303) - Table A7 Budgeted Cash Flows ( All ) for 4th Quarter ended 30 June 2024 (Figures Finalised as at 2024/07/29)</t>
  </si>
  <si>
    <t>Mpumalanga: Pixley Ka Seme (MP) (MP304) - Table A7 Budgeted Cash Flows ( All ) for 4th Quarter ended 30 June 2024 (Figures Finalised as at 2024/07/29)</t>
  </si>
  <si>
    <t>Mpumalanga: Lekwa (MP305) - Table A7 Budgeted Cash Flows ( All ) for 4th Quarter ended 30 June 2024 (Figures Finalised as at 2024/07/29)</t>
  </si>
  <si>
    <t>Mpumalanga: Dipaleseng (MP306) - Table A7 Budgeted Cash Flows ( All ) for 4th Quarter ended 30 June 2024 (Figures Finalised as at 2024/07/29)</t>
  </si>
  <si>
    <t>Mpumalanga: Govan Mbeki (MP307) - Table A7 Budgeted Cash Flows ( All ) for 4th Quarter ended 30 June 2024 (Figures Finalised as at 2024/07/29)</t>
  </si>
  <si>
    <t>Mpumalanga: Gert Sibande (DC30) - Table A7 Budgeted Cash Flows ( All ) for 4th Quarter ended 30 June 2024 (Figures Finalised as at 2024/07/29)</t>
  </si>
  <si>
    <t>Mpumalanga: Victor Khanye (MP311) - Table A7 Budgeted Cash Flows ( All ) for 4th Quarter ended 30 June 2024 (Figures Finalised as at 2024/07/29)</t>
  </si>
  <si>
    <t>Mpumalanga: Emalahleni (MP) (MP312) - Table A7 Budgeted Cash Flows ( All ) for 4th Quarter ended 30 June 2024 (Figures Finalised as at 2024/07/29)</t>
  </si>
  <si>
    <t>Mpumalanga: Steve Tshwete (MP313) - Table A7 Budgeted Cash Flows ( All ) for 4th Quarter ended 30 June 2024 (Figures Finalised as at 2024/07/29)</t>
  </si>
  <si>
    <t>Mpumalanga: Emakhazeni (MP314) - Table A7 Budgeted Cash Flows ( All ) for 4th Quarter ended 30 June 2024 (Figures Finalised as at 2024/07/29)</t>
  </si>
  <si>
    <t>Mpumalanga: Thembisile Hani (MP315) - Table A7 Budgeted Cash Flows ( All ) for 4th Quarter ended 30 June 2024 (Figures Finalised as at 2024/07/29)</t>
  </si>
  <si>
    <t>Mpumalanga: Dr J.S. Moroka (MP316) - Table A7 Budgeted Cash Flows ( All ) for 4th Quarter ended 30 June 2024 (Figures Finalised as at 2024/07/29)</t>
  </si>
  <si>
    <t>Mpumalanga: Nkangala (DC31) - Table A7 Budgeted Cash Flows ( All ) for 4th Quarter ended 30 June 2024 (Figures Finalised as at 2024/07/29)</t>
  </si>
  <si>
    <t>Mpumalanga: Thaba Chweu (MP321) - Table A7 Budgeted Cash Flows ( All ) for 4th Quarter ended 30 June 2024 (Figures Finalised as at 2024/07/29)</t>
  </si>
  <si>
    <t>Mpumalanga: Nkomazi (MP324) - Table A7 Budgeted Cash Flows ( All ) for 4th Quarter ended 30 June 2024 (Figures Finalised as at 2024/07/29)</t>
  </si>
  <si>
    <t>Mpumalanga: Bushbuckridge (MP325) - Table A7 Budgeted Cash Flows ( All ) for 4th Quarter ended 30 June 2024 (Figures Finalised as at 2024/07/29)</t>
  </si>
  <si>
    <t>Mpumalanga: City of Mbombela (MP326) - Table A7 Budgeted Cash Flows ( All ) for 4th Quarter ended 30 June 2024 (Figures Finalised as at 2024/07/29)</t>
  </si>
  <si>
    <t>Mpumalanga: Ehlanzeni (DC32) - Table A7 Budgeted Cash Flows ( All ) for 4th Quarter ended 30 June 2024 (Figures Finalised as at 2024/07/29)</t>
  </si>
  <si>
    <t>Northern Cape: Joe Morolong (NC451) - Table A7 Budgeted Cash Flows ( All ) for 4th Quarter ended 30 June 2024 (Figures Finalised as at 2024/07/29)</t>
  </si>
  <si>
    <t>Northern Cape: Ga-Segonyana (NC452) - Table A7 Budgeted Cash Flows ( All ) for 4th Quarter ended 30 June 2024 (Figures Finalised as at 2024/07/29)</t>
  </si>
  <si>
    <t>Northern Cape: Gamagara (NC453) - Table A7 Budgeted Cash Flows ( All ) for 4th Quarter ended 30 June 2024 (Figures Finalised as at 2024/07/29)</t>
  </si>
  <si>
    <t>Northern Cape: John Taolo Gaetsewe (DC45) - Table A7 Budgeted Cash Flows ( All ) for 4th Quarter ended 30 June 2024 (Figures Finalised as at 2024/07/29)</t>
  </si>
  <si>
    <t>Northern Cape: Richtersveld (NC061) - Table A7 Budgeted Cash Flows ( All ) for 4th Quarter ended 30 June 2024 (Figures Finalised as at 2024/07/29)</t>
  </si>
  <si>
    <t>Northern Cape: Nama Khoi (NC062) - Table A7 Budgeted Cash Flows ( All ) for 4th Quarter ended 30 June 2024 (Figures Finalised as at 2024/07/29)</t>
  </si>
  <si>
    <t>Northern Cape: Kamiesberg (NC064) - Table A7 Budgeted Cash Flows ( All ) for 4th Quarter ended 30 June 2024 (Figures Finalised as at 2024/07/29)</t>
  </si>
  <si>
    <t>Northern Cape: Hantam (NC065) - Table A7 Budgeted Cash Flows ( All ) for 4th Quarter ended 30 June 2024 (Figures Finalised as at 2024/07/29)</t>
  </si>
  <si>
    <t>Northern Cape: Karoo Hoogland (NC066) - Table A7 Budgeted Cash Flows ( All ) for 4th Quarter ended 30 June 2024 (Figures Finalised as at 2024/07/29)</t>
  </si>
  <si>
    <t>Northern Cape: Khai-Ma (NC067) - Table A7 Budgeted Cash Flows ( All ) for 4th Quarter ended 30 June 2024 (Figures Finalised as at 2024/07/29)</t>
  </si>
  <si>
    <t>Northern Cape: Namakwa (DC6) - Table A7 Budgeted Cash Flows ( All ) for 4th Quarter ended 30 June 2024 (Figures Finalised as at 2024/07/29)</t>
  </si>
  <si>
    <t>Northern Cape: Ubuntu (NC071) - Table A7 Budgeted Cash Flows ( All ) for 4th Quarter ended 30 June 2024 (Figures Finalised as at 2024/07/29)</t>
  </si>
  <si>
    <t>Northern Cape: Umsobomvu (NC072) - Table A7 Budgeted Cash Flows ( All ) for 4th Quarter ended 30 June 2024 (Figures Finalised as at 2024/07/29)</t>
  </si>
  <si>
    <t>Northern Cape: Emthanjeni (NC073) - Table A7 Budgeted Cash Flows ( All ) for 4th Quarter ended 30 June 2024 (Figures Finalised as at 2024/07/29)</t>
  </si>
  <si>
    <t>Northern Cape: Kareeberg (NC074) - Table A7 Budgeted Cash Flows ( All ) for 4th Quarter ended 30 June 2024 (Figures Finalised as at 2024/07/29)</t>
  </si>
  <si>
    <t>Northern Cape: Renosterberg (NC075) - Table A7 Budgeted Cash Flows ( All ) for 4th Quarter ended 30 June 2024 (Figures Finalised as at 2024/07/29)</t>
  </si>
  <si>
    <t>Northern Cape: Thembelihle (NC076) - Table A7 Budgeted Cash Flows ( All ) for 4th Quarter ended 30 June 2024 (Figures Finalised as at 2024/07/29)</t>
  </si>
  <si>
    <t>Northern Cape: Siyathemba (NC077) - Table A7 Budgeted Cash Flows ( All ) for 4th Quarter ended 30 June 2024 (Figures Finalised as at 2024/07/29)</t>
  </si>
  <si>
    <t>Northern Cape: Siyancuma (NC078) - Table A7 Budgeted Cash Flows ( All ) for 4th Quarter ended 30 June 2024 (Figures Finalised as at 2024/07/29)</t>
  </si>
  <si>
    <t>Northern Cape: Pixley Ka Seme (NC) (DC7) - Table A7 Budgeted Cash Flows ( All ) for 4th Quarter ended 30 June 2024 (Figures Finalised as at 2024/07/29)</t>
  </si>
  <si>
    <t>Northern Cape: !Kai! Garib (NC082) - Table A7 Budgeted Cash Flows ( All ) for 4th Quarter ended 30 June 2024 (Figures Finalised as at 2024/07/29)</t>
  </si>
  <si>
    <t>Northern Cape: !Kheis (NC084) - Table A7 Budgeted Cash Flows ( All ) for 4th Quarter ended 30 June 2024 (Figures Finalised as at 2024/07/29)</t>
  </si>
  <si>
    <t>Northern Cape: Tsantsabane (NC085) - Table A7 Budgeted Cash Flows ( All ) for 4th Quarter ended 30 June 2024 (Figures Finalised as at 2024/07/29)</t>
  </si>
  <si>
    <t>Northern Cape: Kgatelopele (NC086) - Table A7 Budgeted Cash Flows ( All ) for 4th Quarter ended 30 June 2024 (Figures Finalised as at 2024/07/29)</t>
  </si>
  <si>
    <t>Northern Cape: Dawid Kruiper (NC087) - Table A7 Budgeted Cash Flows ( All ) for 4th Quarter ended 30 June 2024 (Figures Finalised as at 2024/07/29)</t>
  </si>
  <si>
    <t>Northern Cape: Z F Mgcawu (DC8) - Table A7 Budgeted Cash Flows ( All ) for 4th Quarter ended 30 June 2024 (Figures Finalised as at 2024/07/29)</t>
  </si>
  <si>
    <t>Northern Cape: Sol Plaatje (NC091) - Table A7 Budgeted Cash Flows ( All ) for 4th Quarter ended 30 June 2024 (Figures Finalised as at 2024/07/29)</t>
  </si>
  <si>
    <t>Northern Cape: Dikgatlong (NC092) - Table A7 Budgeted Cash Flows ( All ) for 4th Quarter ended 30 June 2024 (Figures Finalised as at 2024/07/29)</t>
  </si>
  <si>
    <t>Northern Cape: Magareng (NC093) - Table A7 Budgeted Cash Flows ( All ) for 4th Quarter ended 30 June 2024 (Figures Finalised as at 2024/07/29)</t>
  </si>
  <si>
    <t>Northern Cape: Phokwane (NC094) - Table A7 Budgeted Cash Flows ( All ) for 4th Quarter ended 30 June 2024 (Figures Finalised as at 2024/07/29)</t>
  </si>
  <si>
    <t>Northern Cape: Frances Baard (DC9) - Table A7 Budgeted Cash Flows ( All ) for 4th Quarter ended 30 June 2024 (Figures Finalised as at 2024/07/29)</t>
  </si>
  <si>
    <t>North West: Moretele (NW371) - Table A7 Budgeted Cash Flows ( All ) for 4th Quarter ended 30 June 2024 (Figures Finalised as at 2024/07/29)</t>
  </si>
  <si>
    <t>North West: Madibeng (NW372) - Table A7 Budgeted Cash Flows ( All ) for 4th Quarter ended 30 June 2024 (Figures Finalised as at 2024/07/29)</t>
  </si>
  <si>
    <t>North West: Rustenburg (NW373) - Table A7 Budgeted Cash Flows ( All ) for 4th Quarter ended 30 June 2024 (Figures Finalised as at 2024/07/29)</t>
  </si>
  <si>
    <t>North West: Kgetlengrivier (NW374) - Table A7 Budgeted Cash Flows ( All ) for 4th Quarter ended 30 June 2024 (Figures Finalised as at 2024/07/29)</t>
  </si>
  <si>
    <t>North West: Moses Kotane (NW375) - Table A7 Budgeted Cash Flows ( All ) for 4th Quarter ended 30 June 2024 (Figures Finalised as at 2024/07/29)</t>
  </si>
  <si>
    <t>North West: Bojanala Platinum (DC37) - Table A7 Budgeted Cash Flows ( All ) for 4th Quarter ended 30 June 2024 (Figures Finalised as at 2024/07/29)</t>
  </si>
  <si>
    <t>North West: Ratlou (NW381) - Table A7 Budgeted Cash Flows ( All ) for 4th Quarter ended 30 June 2024 (Figures Finalised as at 2024/07/29)</t>
  </si>
  <si>
    <t>North West: Tswaing (NW382) - Table A7 Budgeted Cash Flows ( All ) for 4th Quarter ended 30 June 2024 (Figures Finalised as at 2024/07/29)</t>
  </si>
  <si>
    <t>North West: Mafikeng (NW383) - Table A7 Budgeted Cash Flows ( All ) for 4th Quarter ended 30 June 2024 (Figures Finalised as at 2024/07/29)</t>
  </si>
  <si>
    <t>North West: Ditsobotla (NW384) - Table A7 Budgeted Cash Flows ( All ) for 4th Quarter ended 30 June 2024 (Figures Finalised as at 2024/07/29)</t>
  </si>
  <si>
    <t>North West: Ramotshere Moiloa (NW385) - Table A7 Budgeted Cash Flows ( All ) for 4th Quarter ended 30 June 2024 (Figures Finalised as at 2024/07/29)</t>
  </si>
  <si>
    <t>North West: Ngaka Modiri Molema (DC38) - Table A7 Budgeted Cash Flows ( All ) for 4th Quarter ended 30 June 2024 (Figures Finalised as at 2024/07/29)</t>
  </si>
  <si>
    <t>North West: Naledi (NW) (NW392) - Table A7 Budgeted Cash Flows ( All ) for 4th Quarter ended 30 June 2024 (Figures Finalised as at 2024/07/29)</t>
  </si>
  <si>
    <t>North West: Mamusa (NW393) - Table A7 Budgeted Cash Flows ( All ) for 4th Quarter ended 30 June 2024 (Figures Finalised as at 2024/07/29)</t>
  </si>
  <si>
    <t>North West: Greater Taung (NW394) - Table A7 Budgeted Cash Flows ( All ) for 4th Quarter ended 30 June 2024 (Figures Finalised as at 2024/07/29)</t>
  </si>
  <si>
    <t>North West: Lekwa-Teemane (NW396) - Table A7 Budgeted Cash Flows ( All ) for 4th Quarter ended 30 June 2024 (Figures Finalised as at 2024/07/29)</t>
  </si>
  <si>
    <t>North West: Kagisano-Molopo (NW397) - Table A7 Budgeted Cash Flows ( All ) for 4th Quarter ended 30 June 2024 (Figures Finalised as at 2024/07/29)</t>
  </si>
  <si>
    <t>North West: Dr Ruth Segomotsi Mompati (DC39) - Table A7 Budgeted Cash Flows ( All ) for 4th Quarter ended 30 June 2024 (Figures Finalised as at 2024/07/29)</t>
  </si>
  <si>
    <t>North West: City of Matlosana (NW403) - Table A7 Budgeted Cash Flows ( All ) for 4th Quarter ended 30 June 2024 (Figures Finalised as at 2024/07/29)</t>
  </si>
  <si>
    <t>North West: Maquassi Hills (NW404) - Table A7 Budgeted Cash Flows ( All ) for 4th Quarter ended 30 June 2024 (Figures Finalised as at 2024/07/29)</t>
  </si>
  <si>
    <t>North West: J B Marks (NW405) - Table A7 Budgeted Cash Flows ( All ) for 4th Quarter ended 30 June 2024 (Figures Finalised as at 2024/07/29)</t>
  </si>
  <si>
    <t>North West: Dr Kenneth Kaunda (DC40) - Table A7 Budgeted Cash Flows ( All ) for 4th Quarter ended 30 June 2024 (Figures Finalised as at 2024/07/29)</t>
  </si>
  <si>
    <t>Western Cape: Cape Town (CPT) - Table A7 Budgeted Cash Flows ( All ) for 4th Quarter ended 30 June 2024 (Figures Finalised as at 2024/07/29)</t>
  </si>
  <si>
    <t>Western Cape: Matzikama (WC011) - Table A7 Budgeted Cash Flows ( All ) for 4th Quarter ended 30 June 2024 (Figures Finalised as at 2024/07/29)</t>
  </si>
  <si>
    <t>Western Cape: Cederberg (WC012) - Table A7 Budgeted Cash Flows ( All ) for 4th Quarter ended 30 June 2024 (Figures Finalised as at 2024/07/29)</t>
  </si>
  <si>
    <t>Western Cape: Bergrivier (WC013) - Table A7 Budgeted Cash Flows ( All ) for 4th Quarter ended 30 June 2024 (Figures Finalised as at 2024/07/29)</t>
  </si>
  <si>
    <t>Western Cape: Saldanha Bay (WC014) - Table A7 Budgeted Cash Flows ( All ) for 4th Quarter ended 30 June 2024 (Figures Finalised as at 2024/07/29)</t>
  </si>
  <si>
    <t>Western Cape: Swartland (WC015) - Table A7 Budgeted Cash Flows ( All ) for 4th Quarter ended 30 June 2024 (Figures Finalised as at 2024/07/29)</t>
  </si>
  <si>
    <t>Western Cape: West Coast (DC1) - Table A7 Budgeted Cash Flows ( All ) for 4th Quarter ended 30 June 2024 (Figures Finalised as at 2024/07/29)</t>
  </si>
  <si>
    <t>Western Cape: Witzenberg (WC022) - Table A7 Budgeted Cash Flows ( All ) for 4th Quarter ended 30 June 2024 (Figures Finalised as at 2024/07/29)</t>
  </si>
  <si>
    <t>Western Cape: Drakenstein (WC023) - Table A7 Budgeted Cash Flows ( All ) for 4th Quarter ended 30 June 2024 (Figures Finalised as at 2024/07/29)</t>
  </si>
  <si>
    <t>Western Cape: Stellenbosch (WC024) - Table A7 Budgeted Cash Flows ( All ) for 4th Quarter ended 30 June 2024 (Figures Finalised as at 2024/07/29)</t>
  </si>
  <si>
    <t>Western Cape: Breede Valley (WC025) - Table A7 Budgeted Cash Flows ( All ) for 4th Quarter ended 30 June 2024 (Figures Finalised as at 2024/07/29)</t>
  </si>
  <si>
    <t>Western Cape: Langeberg (WC026) - Table A7 Budgeted Cash Flows ( All ) for 4th Quarter ended 30 June 2024 (Figures Finalised as at 2024/07/29)</t>
  </si>
  <si>
    <t>Western Cape: Cape Winelands DM (DC2) - Table A7 Budgeted Cash Flows ( All ) for 4th Quarter ended 30 June 2024 (Figures Finalised as at 2024/07/29)</t>
  </si>
  <si>
    <t>Western Cape: Theewaterskloof (WC031) - Table A7 Budgeted Cash Flows ( All ) for 4th Quarter ended 30 June 2024 (Figures Finalised as at 2024/07/29)</t>
  </si>
  <si>
    <t>Western Cape: Overstrand (WC032) - Table A7 Budgeted Cash Flows ( All ) for 4th Quarter ended 30 June 2024 (Figures Finalised as at 2024/07/29)</t>
  </si>
  <si>
    <t>Western Cape: Cape Agulhas (WC033) - Table A7 Budgeted Cash Flows ( All ) for 4th Quarter ended 30 June 2024 (Figures Finalised as at 2024/07/29)</t>
  </si>
  <si>
    <t>Western Cape: Swellendam (WC034) - Table A7 Budgeted Cash Flows ( All ) for 4th Quarter ended 30 June 2024 (Figures Finalised as at 2024/07/29)</t>
  </si>
  <si>
    <t>Western Cape: Overberg (DC3) - Table A7 Budgeted Cash Flows ( All ) for 4th Quarter ended 30 June 2024 (Figures Finalised as at 2024/07/29)</t>
  </si>
  <si>
    <t>Western Cape: Kannaland (WC041) - Table A7 Budgeted Cash Flows ( All ) for 4th Quarter ended 30 June 2024 (Figures Finalised as at 2024/07/29)</t>
  </si>
  <si>
    <t>Western Cape: Hessequa (WC042) - Table A7 Budgeted Cash Flows ( All ) for 4th Quarter ended 30 June 2024 (Figures Finalised as at 2024/07/29)</t>
  </si>
  <si>
    <t>Western Cape: Mossel Bay (WC043) - Table A7 Budgeted Cash Flows ( All ) for 4th Quarter ended 30 June 2024 (Figures Finalised as at 2024/07/29)</t>
  </si>
  <si>
    <t>Western Cape: George (WC044) - Table A7 Budgeted Cash Flows ( All ) for 4th Quarter ended 30 June 2024 (Figures Finalised as at 2024/07/29)</t>
  </si>
  <si>
    <t>Western Cape: Oudtshoorn (WC045) - Table A7 Budgeted Cash Flows ( All ) for 4th Quarter ended 30 June 2024 (Figures Finalised as at 2024/07/29)</t>
  </si>
  <si>
    <t>Western Cape: Bitou (WC047) - Table A7 Budgeted Cash Flows ( All ) for 4th Quarter ended 30 June 2024 (Figures Finalised as at 2024/07/29)</t>
  </si>
  <si>
    <t>Western Cape: Knysna (WC048) - Table A7 Budgeted Cash Flows ( All ) for 4th Quarter ended 30 June 2024 (Figures Finalised as at 2024/07/29)</t>
  </si>
  <si>
    <t>Western Cape: Garden Route (DC4) - Table A7 Budgeted Cash Flows ( All ) for 4th Quarter ended 30 June 2024 (Figures Finalised as at 2024/07/29)</t>
  </si>
  <si>
    <t>Western Cape: Laingsburg (WC051) - Table A7 Budgeted Cash Flows ( All ) for 4th Quarter ended 30 June 2024 (Figures Finalised as at 2024/07/29)</t>
  </si>
  <si>
    <t>Western Cape: Prince Albert (WC052) - Table A7 Budgeted Cash Flows ( All ) for 4th Quarter ended 30 June 2024 (Figures Finalised as at 2024/07/29)</t>
  </si>
  <si>
    <t>Western Cape: Beaufort West (WC053) - Table A7 Budgeted Cash Flows ( All ) for 4th Quarter ended 30 June 2024 (Figures Finalised as at 2024/07/29)</t>
  </si>
  <si>
    <t>Western Cape: Central Karoo (DC5)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</si>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</sst>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43"/>
  <sheetViews>
    <sheetView showGridLines="0" tabSelected="1" workbookViewId="0">
      <selection activeCell="L40" sqref="L4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45355679744</v>
      </c>
      <c r="D6" s="19">
        <v>39817124149</v>
      </c>
      <c r="E6" s="20">
        <v>61357563447</v>
      </c>
      <c r="F6" s="21">
        <v>84374046352</v>
      </c>
      <c r="G6" s="19">
        <v>86095248528</v>
      </c>
      <c r="H6" s="20">
        <v>86095248528</v>
      </c>
      <c r="I6" s="22">
        <v>65742659358</v>
      </c>
      <c r="J6" s="23">
        <v>94623399681</v>
      </c>
      <c r="K6" s="19">
        <v>102227776785</v>
      </c>
      <c r="L6" s="20">
        <v>109723004725</v>
      </c>
    </row>
    <row r="7" spans="1:12" ht="13.5" x14ac:dyDescent="0.25">
      <c r="A7" s="24" t="s">
        <v>22</v>
      </c>
      <c r="B7" s="18" t="s">
        <v>19</v>
      </c>
      <c r="C7" s="19">
        <v>105245665425</v>
      </c>
      <c r="D7" s="19">
        <v>109325430308</v>
      </c>
      <c r="E7" s="20">
        <v>116416654770</v>
      </c>
      <c r="F7" s="21">
        <v>230497440749</v>
      </c>
      <c r="G7" s="19">
        <v>228434052206</v>
      </c>
      <c r="H7" s="20">
        <v>228434052206</v>
      </c>
      <c r="I7" s="22">
        <v>165057703866</v>
      </c>
      <c r="J7" s="23">
        <v>263447114720</v>
      </c>
      <c r="K7" s="19">
        <v>289288343885</v>
      </c>
      <c r="L7" s="20">
        <v>319030157230</v>
      </c>
    </row>
    <row r="8" spans="1:12" ht="13.5" x14ac:dyDescent="0.25">
      <c r="A8" s="24" t="s">
        <v>23</v>
      </c>
      <c r="B8" s="18" t="s">
        <v>19</v>
      </c>
      <c r="C8" s="19">
        <v>51491563961</v>
      </c>
      <c r="D8" s="19">
        <v>44702940266</v>
      </c>
      <c r="E8" s="20">
        <v>79660940646</v>
      </c>
      <c r="F8" s="21">
        <v>43674753714</v>
      </c>
      <c r="G8" s="19">
        <v>47157824124</v>
      </c>
      <c r="H8" s="20">
        <v>47157824124</v>
      </c>
      <c r="I8" s="22">
        <v>98105191258</v>
      </c>
      <c r="J8" s="23">
        <v>49207135987</v>
      </c>
      <c r="K8" s="19">
        <v>48310100244</v>
      </c>
      <c r="L8" s="20">
        <v>45175357822</v>
      </c>
    </row>
    <row r="9" spans="1:12" ht="13.5" x14ac:dyDescent="0.25">
      <c r="A9" s="24" t="s">
        <v>24</v>
      </c>
      <c r="B9" s="18" t="s">
        <v>25</v>
      </c>
      <c r="C9" s="19">
        <v>47008696436</v>
      </c>
      <c r="D9" s="19">
        <v>67221986354</v>
      </c>
      <c r="E9" s="20">
        <v>87990577230</v>
      </c>
      <c r="F9" s="21">
        <v>103088231431</v>
      </c>
      <c r="G9" s="19">
        <v>106324388102</v>
      </c>
      <c r="H9" s="20">
        <v>106324388102</v>
      </c>
      <c r="I9" s="22">
        <v>106301358938</v>
      </c>
      <c r="J9" s="23">
        <v>113764446246</v>
      </c>
      <c r="K9" s="19">
        <v>113345594153</v>
      </c>
      <c r="L9" s="20">
        <v>118260169126</v>
      </c>
    </row>
    <row r="10" spans="1:12" ht="13.5" x14ac:dyDescent="0.25">
      <c r="A10" s="24" t="s">
        <v>26</v>
      </c>
      <c r="B10" s="18" t="s">
        <v>25</v>
      </c>
      <c r="C10" s="19">
        <v>22189137300</v>
      </c>
      <c r="D10" s="19">
        <v>31812313792</v>
      </c>
      <c r="E10" s="20">
        <v>39297836031</v>
      </c>
      <c r="F10" s="21">
        <v>45179628956</v>
      </c>
      <c r="G10" s="19">
        <v>48580096942</v>
      </c>
      <c r="H10" s="20">
        <v>48580096942</v>
      </c>
      <c r="I10" s="22">
        <v>35277912961</v>
      </c>
      <c r="J10" s="23">
        <v>48088581888</v>
      </c>
      <c r="K10" s="19">
        <v>49924897341</v>
      </c>
      <c r="L10" s="20">
        <v>47865615309</v>
      </c>
    </row>
    <row r="11" spans="1:12" ht="13.5" x14ac:dyDescent="0.25">
      <c r="A11" s="24" t="s">
        <v>27</v>
      </c>
      <c r="B11" s="18" t="s">
        <v>19</v>
      </c>
      <c r="C11" s="19">
        <v>345507365</v>
      </c>
      <c r="D11" s="19">
        <v>589297584</v>
      </c>
      <c r="E11" s="20">
        <v>1576676948</v>
      </c>
      <c r="F11" s="21">
        <v>5527458559</v>
      </c>
      <c r="G11" s="19">
        <v>6505346574</v>
      </c>
      <c r="H11" s="20">
        <v>6505346574</v>
      </c>
      <c r="I11" s="22">
        <v>4082750509</v>
      </c>
      <c r="J11" s="23">
        <v>10259286763</v>
      </c>
      <c r="K11" s="19">
        <v>10191619480</v>
      </c>
      <c r="L11" s="20">
        <v>10491534044</v>
      </c>
    </row>
    <row r="12" spans="1:12" ht="13.5" x14ac:dyDescent="0.25">
      <c r="A12" s="24" t="s">
        <v>28</v>
      </c>
      <c r="B12" s="18" t="s">
        <v>19</v>
      </c>
      <c r="C12" s="19">
        <v>1152020</v>
      </c>
      <c r="D12" s="19">
        <v>4451654</v>
      </c>
      <c r="E12" s="20">
        <v>46980467</v>
      </c>
      <c r="F12" s="21">
        <v>741968</v>
      </c>
      <c r="G12" s="19">
        <v>35781968</v>
      </c>
      <c r="H12" s="20">
        <v>35781968</v>
      </c>
      <c r="I12" s="22">
        <v>45737152</v>
      </c>
      <c r="J12" s="23">
        <v>44110858</v>
      </c>
      <c r="K12" s="19">
        <v>42154000</v>
      </c>
      <c r="L12" s="20">
        <v>44207419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-72876535926</v>
      </c>
      <c r="D14" s="19">
        <v>-113058063345</v>
      </c>
      <c r="E14" s="20">
        <v>-230964743346</v>
      </c>
      <c r="F14" s="21">
        <v>-350314483530</v>
      </c>
      <c r="G14" s="19">
        <v>-359474482199</v>
      </c>
      <c r="H14" s="20">
        <v>-359474482199</v>
      </c>
      <c r="I14" s="22">
        <v>-328314840521</v>
      </c>
      <c r="J14" s="23">
        <v>-473023254133</v>
      </c>
      <c r="K14" s="19">
        <v>-503071058495</v>
      </c>
      <c r="L14" s="20">
        <v>-536725495952</v>
      </c>
    </row>
    <row r="15" spans="1:12" ht="13.5" x14ac:dyDescent="0.25">
      <c r="A15" s="24" t="s">
        <v>31</v>
      </c>
      <c r="B15" s="18" t="s">
        <v>19</v>
      </c>
      <c r="C15" s="19">
        <v>472595967</v>
      </c>
      <c r="D15" s="19">
        <v>-488413683</v>
      </c>
      <c r="E15" s="20">
        <v>-252711265</v>
      </c>
      <c r="F15" s="21">
        <v>-7465882957</v>
      </c>
      <c r="G15" s="19">
        <v>-7033252152</v>
      </c>
      <c r="H15" s="20">
        <v>-7033252152</v>
      </c>
      <c r="I15" s="22">
        <v>-6627540694</v>
      </c>
      <c r="J15" s="23">
        <v>-7873941710</v>
      </c>
      <c r="K15" s="19">
        <v>-7597116918</v>
      </c>
      <c r="L15" s="20">
        <v>-8048274767</v>
      </c>
    </row>
    <row r="16" spans="1:12" ht="13.5" x14ac:dyDescent="0.25">
      <c r="A16" s="24" t="s">
        <v>32</v>
      </c>
      <c r="B16" s="18" t="s">
        <v>25</v>
      </c>
      <c r="C16" s="19">
        <v>-35574632</v>
      </c>
      <c r="D16" s="19">
        <v>-448176436</v>
      </c>
      <c r="E16" s="20">
        <v>-366303944</v>
      </c>
      <c r="F16" s="21">
        <v>-932271998</v>
      </c>
      <c r="G16" s="19">
        <v>-1605098650</v>
      </c>
      <c r="H16" s="20">
        <v>-1605098650</v>
      </c>
      <c r="I16" s="22">
        <v>-218024396</v>
      </c>
      <c r="J16" s="23">
        <v>-2598674359</v>
      </c>
      <c r="K16" s="19">
        <v>-2324759913</v>
      </c>
      <c r="L16" s="20">
        <v>-2456377502</v>
      </c>
    </row>
    <row r="17" spans="1:12" ht="13.5" x14ac:dyDescent="0.25">
      <c r="A17" s="25" t="s">
        <v>33</v>
      </c>
      <c r="B17" s="26" t="s">
        <v>19</v>
      </c>
      <c r="C17" s="27">
        <f>SUM(C6:C16)</f>
        <v>199197887660</v>
      </c>
      <c r="D17" s="27">
        <f t="shared" ref="D17:L17" si="0">SUM(D6:D16)</f>
        <v>179478890643</v>
      </c>
      <c r="E17" s="28">
        <f t="shared" si="0"/>
        <v>154763470984</v>
      </c>
      <c r="F17" s="29">
        <f t="shared" si="0"/>
        <v>153629663244</v>
      </c>
      <c r="G17" s="27">
        <f t="shared" si="0"/>
        <v>155019905443</v>
      </c>
      <c r="H17" s="30">
        <f t="shared" si="0"/>
        <v>155019905443</v>
      </c>
      <c r="I17" s="29">
        <f t="shared" si="0"/>
        <v>139452908431</v>
      </c>
      <c r="J17" s="31">
        <f t="shared" si="0"/>
        <v>95938205941</v>
      </c>
      <c r="K17" s="27">
        <f t="shared" si="0"/>
        <v>100337550562</v>
      </c>
      <c r="L17" s="28">
        <f t="shared" si="0"/>
        <v>103359897454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182448051</v>
      </c>
      <c r="D21" s="19">
        <v>170744396</v>
      </c>
      <c r="E21" s="20">
        <v>301002006</v>
      </c>
      <c r="F21" s="38">
        <v>428805052</v>
      </c>
      <c r="G21" s="39">
        <v>612032312</v>
      </c>
      <c r="H21" s="40">
        <v>612032312</v>
      </c>
      <c r="I21" s="22">
        <v>190562221</v>
      </c>
      <c r="J21" s="41">
        <v>284462440</v>
      </c>
      <c r="K21" s="39">
        <v>268557967</v>
      </c>
      <c r="L21" s="40">
        <v>260114238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-299767136</v>
      </c>
      <c r="D23" s="19">
        <v>-492870692</v>
      </c>
      <c r="E23" s="20">
        <v>-506510994</v>
      </c>
      <c r="F23" s="38">
        <v>-310091826</v>
      </c>
      <c r="G23" s="39">
        <v>-412900897</v>
      </c>
      <c r="H23" s="40">
        <v>-412900897</v>
      </c>
      <c r="I23" s="22">
        <v>-16327264</v>
      </c>
      <c r="J23" s="41">
        <v>-421832646</v>
      </c>
      <c r="K23" s="39">
        <v>-444595999</v>
      </c>
      <c r="L23" s="40">
        <v>-439492344</v>
      </c>
    </row>
    <row r="24" spans="1:12" ht="13.5" x14ac:dyDescent="0.25">
      <c r="A24" s="24" t="s">
        <v>37</v>
      </c>
      <c r="B24" s="18" t="s">
        <v>19</v>
      </c>
      <c r="C24" s="19">
        <v>1311183252</v>
      </c>
      <c r="D24" s="19">
        <v>-135641143</v>
      </c>
      <c r="E24" s="20">
        <v>707770282</v>
      </c>
      <c r="F24" s="21">
        <v>1898809970</v>
      </c>
      <c r="G24" s="19">
        <v>1764144259</v>
      </c>
      <c r="H24" s="20">
        <v>1764144259</v>
      </c>
      <c r="I24" s="22">
        <v>2464538208</v>
      </c>
      <c r="J24" s="23">
        <v>1312282409</v>
      </c>
      <c r="K24" s="19">
        <v>-653458635</v>
      </c>
      <c r="L24" s="20">
        <v>-134399683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-19903850632</v>
      </c>
      <c r="D26" s="19">
        <v>-28731180381</v>
      </c>
      <c r="E26" s="20">
        <v>-34620943467</v>
      </c>
      <c r="F26" s="21">
        <v>-73533921824</v>
      </c>
      <c r="G26" s="19">
        <v>-76531998354</v>
      </c>
      <c r="H26" s="20">
        <v>-76531998354</v>
      </c>
      <c r="I26" s="22">
        <v>-37923041091</v>
      </c>
      <c r="J26" s="23">
        <v>-73267488952</v>
      </c>
      <c r="K26" s="19">
        <v>-71051458705</v>
      </c>
      <c r="L26" s="20">
        <v>-68239642940</v>
      </c>
    </row>
    <row r="27" spans="1:12" ht="13.5" x14ac:dyDescent="0.25">
      <c r="A27" s="25" t="s">
        <v>39</v>
      </c>
      <c r="B27" s="26" t="s">
        <v>19</v>
      </c>
      <c r="C27" s="27">
        <f>SUM(C21:C26)</f>
        <v>-18709986465</v>
      </c>
      <c r="D27" s="27">
        <f t="shared" ref="D27:L27" si="1">SUM(D21:D26)</f>
        <v>-29188947820</v>
      </c>
      <c r="E27" s="28">
        <f t="shared" si="1"/>
        <v>-34118682173</v>
      </c>
      <c r="F27" s="29">
        <f t="shared" si="1"/>
        <v>-71516398628</v>
      </c>
      <c r="G27" s="27">
        <f t="shared" si="1"/>
        <v>-74568722680</v>
      </c>
      <c r="H27" s="28">
        <f t="shared" si="1"/>
        <v>-74568722680</v>
      </c>
      <c r="I27" s="30">
        <f t="shared" si="1"/>
        <v>-35284267926</v>
      </c>
      <c r="J27" s="31">
        <f t="shared" si="1"/>
        <v>-72092576749</v>
      </c>
      <c r="K27" s="27">
        <f t="shared" si="1"/>
        <v>-71880955372</v>
      </c>
      <c r="L27" s="28">
        <f t="shared" si="1"/>
        <v>-68553420729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9050220</v>
      </c>
      <c r="F31" s="21">
        <v>281803000</v>
      </c>
      <c r="G31" s="19">
        <v>203214590</v>
      </c>
      <c r="H31" s="20">
        <v>203214590</v>
      </c>
      <c r="I31" s="22">
        <v>958976657</v>
      </c>
      <c r="J31" s="23">
        <v>179840554</v>
      </c>
      <c r="K31" s="19">
        <v>135272794</v>
      </c>
      <c r="L31" s="20">
        <v>100941477</v>
      </c>
    </row>
    <row r="32" spans="1:12" ht="13.5" x14ac:dyDescent="0.25">
      <c r="A32" s="24" t="s">
        <v>42</v>
      </c>
      <c r="B32" s="18" t="s">
        <v>19</v>
      </c>
      <c r="C32" s="19">
        <v>4281714926</v>
      </c>
      <c r="D32" s="19">
        <v>1832218401</v>
      </c>
      <c r="E32" s="20">
        <v>2658059689</v>
      </c>
      <c r="F32" s="21">
        <v>12799635661</v>
      </c>
      <c r="G32" s="19">
        <v>9256626159</v>
      </c>
      <c r="H32" s="20">
        <v>9256626159</v>
      </c>
      <c r="I32" s="22">
        <v>1144484821</v>
      </c>
      <c r="J32" s="23">
        <v>13420295086</v>
      </c>
      <c r="K32" s="19">
        <v>13001277170</v>
      </c>
      <c r="L32" s="20">
        <v>10542716898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-46218487</v>
      </c>
      <c r="F33" s="21">
        <v>36331679</v>
      </c>
      <c r="G33" s="39">
        <v>43527144</v>
      </c>
      <c r="H33" s="40">
        <v>43527144</v>
      </c>
      <c r="I33" s="42">
        <v>28523508</v>
      </c>
      <c r="J33" s="23">
        <v>248793922</v>
      </c>
      <c r="K33" s="19">
        <v>258784486</v>
      </c>
      <c r="L33" s="20">
        <v>272699944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-1644534641</v>
      </c>
      <c r="D35" s="19">
        <v>-653209812</v>
      </c>
      <c r="E35" s="20">
        <v>-881526194</v>
      </c>
      <c r="F35" s="21">
        <v>-8204604638</v>
      </c>
      <c r="G35" s="19">
        <v>-8075596980</v>
      </c>
      <c r="H35" s="20">
        <v>-8075596980</v>
      </c>
      <c r="I35" s="22">
        <v>-5530073119</v>
      </c>
      <c r="J35" s="23">
        <v>-7872191130</v>
      </c>
      <c r="K35" s="19">
        <v>-7859213408</v>
      </c>
      <c r="L35" s="20">
        <v>-7482309593</v>
      </c>
    </row>
    <row r="36" spans="1:12" ht="13.5" x14ac:dyDescent="0.25">
      <c r="A36" s="25" t="s">
        <v>45</v>
      </c>
      <c r="B36" s="26" t="s">
        <v>19</v>
      </c>
      <c r="C36" s="27">
        <f>SUM(C31:C35)</f>
        <v>2637180285</v>
      </c>
      <c r="D36" s="27">
        <f t="shared" ref="D36:L36" si="2">SUM(D31:D35)</f>
        <v>1179008589</v>
      </c>
      <c r="E36" s="28">
        <f t="shared" si="2"/>
        <v>1739365228</v>
      </c>
      <c r="F36" s="29">
        <f t="shared" si="2"/>
        <v>4913165702</v>
      </c>
      <c r="G36" s="27">
        <f t="shared" si="2"/>
        <v>1427770913</v>
      </c>
      <c r="H36" s="28">
        <f t="shared" si="2"/>
        <v>1427770913</v>
      </c>
      <c r="I36" s="30">
        <f t="shared" si="2"/>
        <v>-3398088133</v>
      </c>
      <c r="J36" s="31">
        <f t="shared" si="2"/>
        <v>5976738432</v>
      </c>
      <c r="K36" s="27">
        <f t="shared" si="2"/>
        <v>5536121042</v>
      </c>
      <c r="L36" s="28">
        <f t="shared" si="2"/>
        <v>3434048726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183125081480</v>
      </c>
      <c r="D38" s="33">
        <f t="shared" ref="D38:L38" si="3">+D17+D27+D36</f>
        <v>151468951412</v>
      </c>
      <c r="E38" s="34">
        <f t="shared" si="3"/>
        <v>122384154039</v>
      </c>
      <c r="F38" s="35">
        <f t="shared" si="3"/>
        <v>87026430318</v>
      </c>
      <c r="G38" s="33">
        <f t="shared" si="3"/>
        <v>81878953676</v>
      </c>
      <c r="H38" s="34">
        <f t="shared" si="3"/>
        <v>81878953676</v>
      </c>
      <c r="I38" s="36">
        <f t="shared" si="3"/>
        <v>100770552372</v>
      </c>
      <c r="J38" s="37">
        <f t="shared" si="3"/>
        <v>29822367624</v>
      </c>
      <c r="K38" s="33">
        <f t="shared" si="3"/>
        <v>33992716232</v>
      </c>
      <c r="L38" s="34">
        <f t="shared" si="3"/>
        <v>38240525451</v>
      </c>
    </row>
    <row r="39" spans="1:12" ht="13.5" x14ac:dyDescent="0.25">
      <c r="A39" s="24" t="s">
        <v>47</v>
      </c>
      <c r="B39" s="18" t="s">
        <v>48</v>
      </c>
      <c r="C39" s="33">
        <v>30677669363</v>
      </c>
      <c r="D39" s="33">
        <v>41529760197</v>
      </c>
      <c r="E39" s="34">
        <v>43229670230</v>
      </c>
      <c r="F39" s="35">
        <v>57650291491</v>
      </c>
      <c r="G39" s="33">
        <v>62277504209</v>
      </c>
      <c r="H39" s="34">
        <v>62277504209</v>
      </c>
      <c r="I39" s="36">
        <v>21035446792</v>
      </c>
      <c r="J39" s="37">
        <v>56141134586</v>
      </c>
      <c r="K39" s="33">
        <v>65160301051</v>
      </c>
      <c r="L39" s="34">
        <v>79541462718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213802750843</v>
      </c>
      <c r="D40" s="45">
        <f t="shared" si="4"/>
        <v>192998711609</v>
      </c>
      <c r="E40" s="46">
        <f t="shared" si="4"/>
        <v>165613824269</v>
      </c>
      <c r="F40" s="47">
        <f t="shared" si="4"/>
        <v>144676721809</v>
      </c>
      <c r="G40" s="45">
        <f t="shared" si="4"/>
        <v>144156457885</v>
      </c>
      <c r="H40" s="46">
        <f t="shared" si="4"/>
        <v>144156457885</v>
      </c>
      <c r="I40" s="48">
        <v>177238807571</v>
      </c>
      <c r="J40" s="49">
        <f>+J38+J39</f>
        <v>85963502210</v>
      </c>
      <c r="K40" s="45">
        <f>+K38+K39</f>
        <v>99153017283</v>
      </c>
      <c r="L40" s="46">
        <f>+L38+L39</f>
        <v>117781988169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Q12" sqref="Q1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1300935799</v>
      </c>
      <c r="D6" s="19">
        <v>1375150925</v>
      </c>
      <c r="E6" s="20">
        <v>1502577204</v>
      </c>
      <c r="F6" s="21">
        <v>1777904811</v>
      </c>
      <c r="G6" s="19">
        <v>1722690376</v>
      </c>
      <c r="H6" s="20">
        <v>1722690376</v>
      </c>
      <c r="I6" s="22">
        <v>1472172838</v>
      </c>
      <c r="J6" s="23">
        <v>1772612272</v>
      </c>
      <c r="K6" s="19">
        <v>1901694807</v>
      </c>
      <c r="L6" s="20">
        <v>2038902088</v>
      </c>
    </row>
    <row r="7" spans="1:12" ht="13.5" x14ac:dyDescent="0.25">
      <c r="A7" s="24" t="s">
        <v>22</v>
      </c>
      <c r="B7" s="18" t="s">
        <v>19</v>
      </c>
      <c r="C7" s="19">
        <v>2809850717</v>
      </c>
      <c r="D7" s="19">
        <v>3019328925</v>
      </c>
      <c r="E7" s="20">
        <v>3223821365</v>
      </c>
      <c r="F7" s="21">
        <v>3579825362</v>
      </c>
      <c r="G7" s="19">
        <v>3422509017</v>
      </c>
      <c r="H7" s="20">
        <v>3422509017</v>
      </c>
      <c r="I7" s="22">
        <v>3141552404</v>
      </c>
      <c r="J7" s="23">
        <v>3822071508</v>
      </c>
      <c r="K7" s="19">
        <v>4367231252</v>
      </c>
      <c r="L7" s="20">
        <v>4997441396</v>
      </c>
    </row>
    <row r="8" spans="1:12" ht="13.5" x14ac:dyDescent="0.25">
      <c r="A8" s="24" t="s">
        <v>23</v>
      </c>
      <c r="B8" s="18" t="s">
        <v>19</v>
      </c>
      <c r="C8" s="19">
        <v>6202651521</v>
      </c>
      <c r="D8" s="19">
        <v>4579087598</v>
      </c>
      <c r="E8" s="20">
        <v>5038218948</v>
      </c>
      <c r="F8" s="21">
        <v>1006865112</v>
      </c>
      <c r="G8" s="19">
        <v>964726190</v>
      </c>
      <c r="H8" s="20">
        <v>964726190</v>
      </c>
      <c r="I8" s="22">
        <v>4101498060</v>
      </c>
      <c r="J8" s="23">
        <v>879984297</v>
      </c>
      <c r="K8" s="19">
        <v>961973616</v>
      </c>
      <c r="L8" s="20">
        <v>763511200</v>
      </c>
    </row>
    <row r="9" spans="1:12" ht="13.5" x14ac:dyDescent="0.25">
      <c r="A9" s="24" t="s">
        <v>24</v>
      </c>
      <c r="B9" s="18" t="s">
        <v>25</v>
      </c>
      <c r="C9" s="19">
        <v>19956094</v>
      </c>
      <c r="D9" s="19">
        <v>1067835992</v>
      </c>
      <c r="E9" s="20">
        <v>1154816166</v>
      </c>
      <c r="F9" s="21">
        <v>1463862078</v>
      </c>
      <c r="G9" s="19">
        <v>1497272866</v>
      </c>
      <c r="H9" s="20">
        <v>1497272866</v>
      </c>
      <c r="I9" s="22">
        <v>1261028069</v>
      </c>
      <c r="J9" s="23">
        <v>1549051865</v>
      </c>
      <c r="K9" s="19">
        <v>1714251379</v>
      </c>
      <c r="L9" s="20">
        <v>1751160559</v>
      </c>
    </row>
    <row r="10" spans="1:12" ht="13.5" x14ac:dyDescent="0.25">
      <c r="A10" s="24" t="s">
        <v>26</v>
      </c>
      <c r="B10" s="18" t="s">
        <v>25</v>
      </c>
      <c r="C10" s="19">
        <v>899284507</v>
      </c>
      <c r="D10" s="19">
        <v>704364838</v>
      </c>
      <c r="E10" s="20">
        <v>752565236</v>
      </c>
      <c r="F10" s="21">
        <v>760580443</v>
      </c>
      <c r="G10" s="19">
        <v>759480444</v>
      </c>
      <c r="H10" s="20">
        <v>759480444</v>
      </c>
      <c r="I10" s="22">
        <v>859714980</v>
      </c>
      <c r="J10" s="23">
        <v>788698251</v>
      </c>
      <c r="K10" s="19">
        <v>829491625</v>
      </c>
      <c r="L10" s="20">
        <v>949735440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29764301</v>
      </c>
      <c r="E11" s="20">
        <v>52353290</v>
      </c>
      <c r="F11" s="21">
        <v>24054418</v>
      </c>
      <c r="G11" s="19">
        <v>38553497</v>
      </c>
      <c r="H11" s="20">
        <v>38553497</v>
      </c>
      <c r="I11" s="22">
        <v>55262925</v>
      </c>
      <c r="J11" s="23">
        <v>187867567</v>
      </c>
      <c r="K11" s="19">
        <v>201659339</v>
      </c>
      <c r="L11" s="20">
        <v>216339649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-6800300159</v>
      </c>
      <c r="D14" s="19">
        <v>-6387311666</v>
      </c>
      <c r="E14" s="20">
        <v>-6663495702</v>
      </c>
      <c r="F14" s="21">
        <v>-7299128622</v>
      </c>
      <c r="G14" s="19">
        <v>-6873776692</v>
      </c>
      <c r="H14" s="20">
        <v>-6873776692</v>
      </c>
      <c r="I14" s="22">
        <v>-7172739436</v>
      </c>
      <c r="J14" s="23">
        <v>-7518709842</v>
      </c>
      <c r="K14" s="19">
        <v>-8450124339</v>
      </c>
      <c r="L14" s="20">
        <v>-9085904577</v>
      </c>
    </row>
    <row r="15" spans="1:12" ht="13.5" x14ac:dyDescent="0.25">
      <c r="A15" s="24" t="s">
        <v>31</v>
      </c>
      <c r="B15" s="18" t="s">
        <v>19</v>
      </c>
      <c r="C15" s="19">
        <v>-26192670</v>
      </c>
      <c r="D15" s="19">
        <v>-21160421</v>
      </c>
      <c r="E15" s="20">
        <v>-16580598</v>
      </c>
      <c r="F15" s="21">
        <v>-13567183</v>
      </c>
      <c r="G15" s="19">
        <v>-13567183</v>
      </c>
      <c r="H15" s="20">
        <v>-13567183</v>
      </c>
      <c r="I15" s="22">
        <v>-12107484</v>
      </c>
      <c r="J15" s="23">
        <v>-13906496</v>
      </c>
      <c r="K15" s="19">
        <v>-14254391</v>
      </c>
      <c r="L15" s="20">
        <v>-14967110</v>
      </c>
    </row>
    <row r="16" spans="1:12" ht="13.5" x14ac:dyDescent="0.25">
      <c r="A16" s="24" t="s">
        <v>32</v>
      </c>
      <c r="B16" s="18" t="s">
        <v>25</v>
      </c>
      <c r="C16" s="19">
        <v>-88342117</v>
      </c>
      <c r="D16" s="19">
        <v>-118734592</v>
      </c>
      <c r="E16" s="20">
        <v>-127369915</v>
      </c>
      <c r="F16" s="21">
        <v>-154110060</v>
      </c>
      <c r="G16" s="19">
        <v>-144057443</v>
      </c>
      <c r="H16" s="20">
        <v>-144057443</v>
      </c>
      <c r="I16" s="22">
        <v>-124911371</v>
      </c>
      <c r="J16" s="23">
        <v>-142580580</v>
      </c>
      <c r="K16" s="19">
        <v>-98156883</v>
      </c>
      <c r="L16" s="20">
        <v>-105185298</v>
      </c>
    </row>
    <row r="17" spans="1:12" ht="13.5" x14ac:dyDescent="0.25">
      <c r="A17" s="25" t="s">
        <v>33</v>
      </c>
      <c r="B17" s="26" t="s">
        <v>19</v>
      </c>
      <c r="C17" s="27">
        <f>SUM(C6:C16)</f>
        <v>4317843692</v>
      </c>
      <c r="D17" s="27">
        <f t="shared" ref="D17:L17" si="0">SUM(D6:D16)</f>
        <v>4248325900</v>
      </c>
      <c r="E17" s="28">
        <f t="shared" si="0"/>
        <v>4916905994</v>
      </c>
      <c r="F17" s="29">
        <f t="shared" si="0"/>
        <v>1146286359</v>
      </c>
      <c r="G17" s="27">
        <f t="shared" si="0"/>
        <v>1373831072</v>
      </c>
      <c r="H17" s="30">
        <f t="shared" si="0"/>
        <v>1373831072</v>
      </c>
      <c r="I17" s="29">
        <f t="shared" si="0"/>
        <v>3581470985</v>
      </c>
      <c r="J17" s="31">
        <f t="shared" si="0"/>
        <v>1325088842</v>
      </c>
      <c r="K17" s="27">
        <f t="shared" si="0"/>
        <v>1413766405</v>
      </c>
      <c r="L17" s="28">
        <f t="shared" si="0"/>
        <v>1511033347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4832346</v>
      </c>
      <c r="D21" s="19">
        <v>1347221</v>
      </c>
      <c r="E21" s="20">
        <v>2430</v>
      </c>
      <c r="F21" s="38">
        <v>0</v>
      </c>
      <c r="G21" s="39">
        <v>0</v>
      </c>
      <c r="H21" s="40">
        <v>0</v>
      </c>
      <c r="I21" s="22">
        <v>2398647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-1591352337</v>
      </c>
      <c r="D26" s="19">
        <v>-1408439197</v>
      </c>
      <c r="E26" s="20">
        <v>-1425946290</v>
      </c>
      <c r="F26" s="21">
        <v>-1219326304</v>
      </c>
      <c r="G26" s="19">
        <v>-1293895163</v>
      </c>
      <c r="H26" s="20">
        <v>-1293895163</v>
      </c>
      <c r="I26" s="22">
        <v>-969029138</v>
      </c>
      <c r="J26" s="23">
        <v>-1231114811</v>
      </c>
      <c r="K26" s="19">
        <v>-1278342998</v>
      </c>
      <c r="L26" s="20">
        <v>-1344193682</v>
      </c>
    </row>
    <row r="27" spans="1:12" ht="13.5" x14ac:dyDescent="0.25">
      <c r="A27" s="25" t="s">
        <v>39</v>
      </c>
      <c r="B27" s="26" t="s">
        <v>19</v>
      </c>
      <c r="C27" s="27">
        <f>SUM(C21:C26)</f>
        <v>-1586519991</v>
      </c>
      <c r="D27" s="27">
        <f t="shared" ref="D27:L27" si="1">SUM(D21:D26)</f>
        <v>-1407091976</v>
      </c>
      <c r="E27" s="28">
        <f t="shared" si="1"/>
        <v>-1425943860</v>
      </c>
      <c r="F27" s="29">
        <f t="shared" si="1"/>
        <v>-1219326304</v>
      </c>
      <c r="G27" s="27">
        <f t="shared" si="1"/>
        <v>-1293895163</v>
      </c>
      <c r="H27" s="28">
        <f t="shared" si="1"/>
        <v>-1293895163</v>
      </c>
      <c r="I27" s="30">
        <f t="shared" si="1"/>
        <v>-966630491</v>
      </c>
      <c r="J27" s="31">
        <f t="shared" si="1"/>
        <v>-1231114811</v>
      </c>
      <c r="K27" s="27">
        <f t="shared" si="1"/>
        <v>-1278342998</v>
      </c>
      <c r="L27" s="28">
        <f t="shared" si="1"/>
        <v>-1344193682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3274200</v>
      </c>
      <c r="K33" s="19">
        <v>3339684</v>
      </c>
      <c r="L33" s="20">
        <v>3506669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-54395605</v>
      </c>
      <c r="D35" s="19">
        <v>-45190555</v>
      </c>
      <c r="E35" s="20">
        <v>-49140564</v>
      </c>
      <c r="F35" s="21">
        <v>-49140564</v>
      </c>
      <c r="G35" s="19">
        <v>-30246178</v>
      </c>
      <c r="H35" s="20">
        <v>-30246178</v>
      </c>
      <c r="I35" s="22">
        <v>-30246178</v>
      </c>
      <c r="J35" s="23">
        <v>-28813896</v>
      </c>
      <c r="K35" s="19">
        <v>-25085847</v>
      </c>
      <c r="L35" s="20">
        <v>-20829396</v>
      </c>
    </row>
    <row r="36" spans="1:12" ht="13.5" x14ac:dyDescent="0.25">
      <c r="A36" s="25" t="s">
        <v>45</v>
      </c>
      <c r="B36" s="26" t="s">
        <v>19</v>
      </c>
      <c r="C36" s="27">
        <f>SUM(C31:C35)</f>
        <v>-54395605</v>
      </c>
      <c r="D36" s="27">
        <f t="shared" ref="D36:L36" si="2">SUM(D31:D35)</f>
        <v>-45190555</v>
      </c>
      <c r="E36" s="28">
        <f t="shared" si="2"/>
        <v>-49140564</v>
      </c>
      <c r="F36" s="29">
        <f t="shared" si="2"/>
        <v>-49140564</v>
      </c>
      <c r="G36" s="27">
        <f t="shared" si="2"/>
        <v>-30246178</v>
      </c>
      <c r="H36" s="28">
        <f t="shared" si="2"/>
        <v>-30246178</v>
      </c>
      <c r="I36" s="30">
        <f t="shared" si="2"/>
        <v>-30246178</v>
      </c>
      <c r="J36" s="31">
        <f t="shared" si="2"/>
        <v>-25539696</v>
      </c>
      <c r="K36" s="27">
        <f t="shared" si="2"/>
        <v>-21746163</v>
      </c>
      <c r="L36" s="28">
        <f t="shared" si="2"/>
        <v>-17322727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2676928096</v>
      </c>
      <c r="D38" s="33">
        <f t="shared" ref="D38:L38" si="3">+D17+D27+D36</f>
        <v>2796043369</v>
      </c>
      <c r="E38" s="34">
        <f t="shared" si="3"/>
        <v>3441821570</v>
      </c>
      <c r="F38" s="35">
        <f t="shared" si="3"/>
        <v>-122180509</v>
      </c>
      <c r="G38" s="33">
        <f t="shared" si="3"/>
        <v>49689731</v>
      </c>
      <c r="H38" s="34">
        <f t="shared" si="3"/>
        <v>49689731</v>
      </c>
      <c r="I38" s="36">
        <f t="shared" si="3"/>
        <v>2584594316</v>
      </c>
      <c r="J38" s="37">
        <f t="shared" si="3"/>
        <v>68434335</v>
      </c>
      <c r="K38" s="33">
        <f t="shared" si="3"/>
        <v>113677244</v>
      </c>
      <c r="L38" s="34">
        <f t="shared" si="3"/>
        <v>149516938</v>
      </c>
    </row>
    <row r="39" spans="1:12" ht="13.5" x14ac:dyDescent="0.25">
      <c r="A39" s="24" t="s">
        <v>47</v>
      </c>
      <c r="B39" s="18" t="s">
        <v>48</v>
      </c>
      <c r="C39" s="33">
        <v>1373710707</v>
      </c>
      <c r="D39" s="33">
        <v>1145407276</v>
      </c>
      <c r="E39" s="34">
        <v>697456815</v>
      </c>
      <c r="F39" s="35">
        <v>808648251</v>
      </c>
      <c r="G39" s="33">
        <v>679974996</v>
      </c>
      <c r="H39" s="34">
        <v>679974996</v>
      </c>
      <c r="I39" s="36">
        <v>679818396</v>
      </c>
      <c r="J39" s="37">
        <v>734829302</v>
      </c>
      <c r="K39" s="33">
        <v>803263637</v>
      </c>
      <c r="L39" s="34">
        <v>916940881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4050638803</v>
      </c>
      <c r="D40" s="45">
        <f t="shared" si="4"/>
        <v>3941450645</v>
      </c>
      <c r="E40" s="46">
        <f t="shared" si="4"/>
        <v>4139278385</v>
      </c>
      <c r="F40" s="47">
        <f t="shared" si="4"/>
        <v>686467742</v>
      </c>
      <c r="G40" s="45">
        <f t="shared" si="4"/>
        <v>729664727</v>
      </c>
      <c r="H40" s="46">
        <f t="shared" si="4"/>
        <v>729664727</v>
      </c>
      <c r="I40" s="48">
        <v>3944387708</v>
      </c>
      <c r="J40" s="49">
        <f>+J38+J39</f>
        <v>803263637</v>
      </c>
      <c r="K40" s="45">
        <f>+K38+K39</f>
        <v>916940881</v>
      </c>
      <c r="L40" s="46">
        <f>+L38+L39</f>
        <v>1066457819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4579850455</v>
      </c>
      <c r="F6" s="21">
        <v>5503910390</v>
      </c>
      <c r="G6" s="19">
        <v>5889172620</v>
      </c>
      <c r="H6" s="20">
        <v>5889172620</v>
      </c>
      <c r="I6" s="22">
        <v>-7277612354</v>
      </c>
      <c r="J6" s="23">
        <v>3093256170</v>
      </c>
      <c r="K6" s="19">
        <v>4203041780</v>
      </c>
      <c r="L6" s="20">
        <v>4831554140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10874225770</v>
      </c>
      <c r="G7" s="19">
        <v>7483250400</v>
      </c>
      <c r="H7" s="20">
        <v>7483250400</v>
      </c>
      <c r="I7" s="22">
        <v>6402418870</v>
      </c>
      <c r="J7" s="23">
        <v>8293523760</v>
      </c>
      <c r="K7" s="19">
        <v>9629219810</v>
      </c>
      <c r="L7" s="20">
        <v>11076025840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37435890</v>
      </c>
      <c r="G8" s="19">
        <v>3669111440</v>
      </c>
      <c r="H8" s="20">
        <v>3669111440</v>
      </c>
      <c r="I8" s="22">
        <v>0</v>
      </c>
      <c r="J8" s="23">
        <v>2200280790</v>
      </c>
      <c r="K8" s="19">
        <v>1167943860</v>
      </c>
      <c r="L8" s="20">
        <v>1189409380</v>
      </c>
    </row>
    <row r="9" spans="1:12" ht="13.5" x14ac:dyDescent="0.25">
      <c r="A9" s="24" t="s">
        <v>24</v>
      </c>
      <c r="B9" s="18" t="s">
        <v>25</v>
      </c>
      <c r="C9" s="19">
        <v>-273757</v>
      </c>
      <c r="D9" s="19">
        <v>52771</v>
      </c>
      <c r="E9" s="20">
        <v>102637</v>
      </c>
      <c r="F9" s="21">
        <v>1098226920</v>
      </c>
      <c r="G9" s="19">
        <v>822314760</v>
      </c>
      <c r="H9" s="20">
        <v>822314760</v>
      </c>
      <c r="I9" s="22">
        <v>0</v>
      </c>
      <c r="J9" s="23">
        <v>2138293430</v>
      </c>
      <c r="K9" s="19">
        <v>2181768340</v>
      </c>
      <c r="L9" s="20">
        <v>2071283950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728691460</v>
      </c>
      <c r="K10" s="19">
        <v>741104010</v>
      </c>
      <c r="L10" s="20">
        <v>754421250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1217445920</v>
      </c>
      <c r="K11" s="19">
        <v>1304181990</v>
      </c>
      <c r="L11" s="20">
        <v>1408722630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806196</v>
      </c>
      <c r="D14" s="19">
        <v>806196</v>
      </c>
      <c r="E14" s="20">
        <v>582003347</v>
      </c>
      <c r="F14" s="21">
        <v>-13301423290</v>
      </c>
      <c r="G14" s="19">
        <v>-17082897425</v>
      </c>
      <c r="H14" s="20">
        <v>-17082897425</v>
      </c>
      <c r="I14" s="22">
        <v>-307297867</v>
      </c>
      <c r="J14" s="23">
        <v>-13957330450</v>
      </c>
      <c r="K14" s="19">
        <v>-15379103600</v>
      </c>
      <c r="L14" s="20">
        <v>-17440313770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532439</v>
      </c>
      <c r="D17" s="27">
        <f t="shared" ref="D17:L17" si="0">SUM(D6:D16)</f>
        <v>858967</v>
      </c>
      <c r="E17" s="28">
        <f t="shared" si="0"/>
        <v>5161956439</v>
      </c>
      <c r="F17" s="29">
        <f t="shared" si="0"/>
        <v>4212375680</v>
      </c>
      <c r="G17" s="27">
        <f t="shared" si="0"/>
        <v>780951795</v>
      </c>
      <c r="H17" s="30">
        <f t="shared" si="0"/>
        <v>780951795</v>
      </c>
      <c r="I17" s="29">
        <f t="shared" si="0"/>
        <v>-1182491351</v>
      </c>
      <c r="J17" s="31">
        <f t="shared" si="0"/>
        <v>3714161080</v>
      </c>
      <c r="K17" s="27">
        <f t="shared" si="0"/>
        <v>3848156190</v>
      </c>
      <c r="L17" s="28">
        <f t="shared" si="0"/>
        <v>3891103420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-135688512</v>
      </c>
      <c r="D23" s="19">
        <v>-135688515</v>
      </c>
      <c r="E23" s="20">
        <v>-120967253</v>
      </c>
      <c r="F23" s="38">
        <v>-55000000</v>
      </c>
      <c r="G23" s="39">
        <v>-158667820</v>
      </c>
      <c r="H23" s="40">
        <v>-158667820</v>
      </c>
      <c r="I23" s="22">
        <v>121291180</v>
      </c>
      <c r="J23" s="41">
        <v>-160819500</v>
      </c>
      <c r="K23" s="39">
        <v>-162175020</v>
      </c>
      <c r="L23" s="40">
        <v>-163106120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-135688512</v>
      </c>
      <c r="D27" s="27">
        <f t="shared" ref="D27:L27" si="1">SUM(D21:D26)</f>
        <v>-135688515</v>
      </c>
      <c r="E27" s="28">
        <f t="shared" si="1"/>
        <v>-120967253</v>
      </c>
      <c r="F27" s="29">
        <f t="shared" si="1"/>
        <v>-55000000</v>
      </c>
      <c r="G27" s="27">
        <f t="shared" si="1"/>
        <v>-158667820</v>
      </c>
      <c r="H27" s="28">
        <f t="shared" si="1"/>
        <v>-158667820</v>
      </c>
      <c r="I27" s="30">
        <f t="shared" si="1"/>
        <v>121291180</v>
      </c>
      <c r="J27" s="31">
        <f t="shared" si="1"/>
        <v>-160819500</v>
      </c>
      <c r="K27" s="27">
        <f t="shared" si="1"/>
        <v>-162175020</v>
      </c>
      <c r="L27" s="28">
        <f t="shared" si="1"/>
        <v>-163106120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-135156073</v>
      </c>
      <c r="D38" s="33">
        <f t="shared" ref="D38:L38" si="3">+D17+D27+D36</f>
        <v>-134829548</v>
      </c>
      <c r="E38" s="34">
        <f t="shared" si="3"/>
        <v>5040989186</v>
      </c>
      <c r="F38" s="35">
        <f t="shared" si="3"/>
        <v>4157375680</v>
      </c>
      <c r="G38" s="33">
        <f t="shared" si="3"/>
        <v>622283975</v>
      </c>
      <c r="H38" s="34">
        <f t="shared" si="3"/>
        <v>622283975</v>
      </c>
      <c r="I38" s="36">
        <f t="shared" si="3"/>
        <v>-1061200171</v>
      </c>
      <c r="J38" s="37">
        <f t="shared" si="3"/>
        <v>3553341580</v>
      </c>
      <c r="K38" s="33">
        <f t="shared" si="3"/>
        <v>3685981170</v>
      </c>
      <c r="L38" s="34">
        <f t="shared" si="3"/>
        <v>3727997300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967646000</v>
      </c>
      <c r="G39" s="33">
        <v>994634560</v>
      </c>
      <c r="H39" s="34">
        <v>994634560</v>
      </c>
      <c r="I39" s="36">
        <v>0</v>
      </c>
      <c r="J39" s="37">
        <v>1024473600</v>
      </c>
      <c r="K39" s="33">
        <v>1055207810</v>
      </c>
      <c r="L39" s="34">
        <v>1086864040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-135156073</v>
      </c>
      <c r="D40" s="45">
        <f t="shared" si="4"/>
        <v>-134829548</v>
      </c>
      <c r="E40" s="46">
        <f t="shared" si="4"/>
        <v>5040989186</v>
      </c>
      <c r="F40" s="47">
        <f t="shared" si="4"/>
        <v>5125021680</v>
      </c>
      <c r="G40" s="45">
        <f t="shared" si="4"/>
        <v>1616918535</v>
      </c>
      <c r="H40" s="46">
        <f t="shared" si="4"/>
        <v>1616918535</v>
      </c>
      <c r="I40" s="48">
        <v>3753829548</v>
      </c>
      <c r="J40" s="49">
        <f>+J38+J39</f>
        <v>4577815180</v>
      </c>
      <c r="K40" s="45">
        <f>+K38+K39</f>
        <v>4741188980</v>
      </c>
      <c r="L40" s="46">
        <f>+L38+L39</f>
        <v>4814861340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-9232</v>
      </c>
      <c r="D6" s="19">
        <v>-12189835</v>
      </c>
      <c r="E6" s="20">
        <v>20089806</v>
      </c>
      <c r="F6" s="21">
        <v>49500253</v>
      </c>
      <c r="G6" s="19">
        <v>51551023</v>
      </c>
      <c r="H6" s="20">
        <v>51551023</v>
      </c>
      <c r="I6" s="22">
        <v>27287111</v>
      </c>
      <c r="J6" s="23">
        <v>55008285</v>
      </c>
      <c r="K6" s="19">
        <v>57538664</v>
      </c>
      <c r="L6" s="20">
        <v>60185441</v>
      </c>
    </row>
    <row r="7" spans="1:12" ht="13.5" x14ac:dyDescent="0.25">
      <c r="A7" s="24" t="s">
        <v>22</v>
      </c>
      <c r="B7" s="18" t="s">
        <v>19</v>
      </c>
      <c r="C7" s="19">
        <v>-4785143</v>
      </c>
      <c r="D7" s="19">
        <v>44021666</v>
      </c>
      <c r="E7" s="20">
        <v>133234044</v>
      </c>
      <c r="F7" s="21">
        <v>307044459</v>
      </c>
      <c r="G7" s="19">
        <v>330190572</v>
      </c>
      <c r="H7" s="20">
        <v>330190572</v>
      </c>
      <c r="I7" s="22">
        <v>36783412</v>
      </c>
      <c r="J7" s="23">
        <v>330190712</v>
      </c>
      <c r="K7" s="19">
        <v>345379491</v>
      </c>
      <c r="L7" s="20">
        <v>361266949</v>
      </c>
    </row>
    <row r="8" spans="1:12" ht="13.5" x14ac:dyDescent="0.25">
      <c r="A8" s="24" t="s">
        <v>23</v>
      </c>
      <c r="B8" s="18" t="s">
        <v>19</v>
      </c>
      <c r="C8" s="19">
        <v>-48439</v>
      </c>
      <c r="D8" s="19">
        <v>9147650</v>
      </c>
      <c r="E8" s="20">
        <v>19736345</v>
      </c>
      <c r="F8" s="21">
        <v>25829730</v>
      </c>
      <c r="G8" s="19">
        <v>22506001</v>
      </c>
      <c r="H8" s="20">
        <v>22506001</v>
      </c>
      <c r="I8" s="22">
        <v>34188056</v>
      </c>
      <c r="J8" s="23">
        <v>466609935</v>
      </c>
      <c r="K8" s="19">
        <v>23541314</v>
      </c>
      <c r="L8" s="20">
        <v>24624208</v>
      </c>
    </row>
    <row r="9" spans="1:12" ht="13.5" x14ac:dyDescent="0.25">
      <c r="A9" s="24" t="s">
        <v>24</v>
      </c>
      <c r="B9" s="18" t="s">
        <v>25</v>
      </c>
      <c r="C9" s="19">
        <v>-95244004</v>
      </c>
      <c r="D9" s="19">
        <v>-102815555</v>
      </c>
      <c r="E9" s="20">
        <v>102997916</v>
      </c>
      <c r="F9" s="21">
        <v>69369508</v>
      </c>
      <c r="G9" s="19">
        <v>95902783</v>
      </c>
      <c r="H9" s="20">
        <v>95902783</v>
      </c>
      <c r="I9" s="22">
        <v>289543032</v>
      </c>
      <c r="J9" s="23">
        <v>131970512</v>
      </c>
      <c r="K9" s="19">
        <v>102413608</v>
      </c>
      <c r="L9" s="20">
        <v>104968700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11898948</v>
      </c>
      <c r="E10" s="20">
        <v>104449207</v>
      </c>
      <c r="F10" s="21">
        <v>74871000</v>
      </c>
      <c r="G10" s="19">
        <v>81630634</v>
      </c>
      <c r="H10" s="20">
        <v>81630634</v>
      </c>
      <c r="I10" s="22">
        <v>49090374</v>
      </c>
      <c r="J10" s="23">
        <v>52682000</v>
      </c>
      <c r="K10" s="19">
        <v>88675000</v>
      </c>
      <c r="L10" s="20">
        <v>95886000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329276</v>
      </c>
      <c r="F11" s="21">
        <v>616103</v>
      </c>
      <c r="G11" s="19">
        <v>1196173</v>
      </c>
      <c r="H11" s="20">
        <v>1196173</v>
      </c>
      <c r="I11" s="22">
        <v>304582</v>
      </c>
      <c r="J11" s="23">
        <v>1439514</v>
      </c>
      <c r="K11" s="19">
        <v>1251197</v>
      </c>
      <c r="L11" s="20">
        <v>1308752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-179029258</v>
      </c>
      <c r="D14" s="19">
        <v>-181980857</v>
      </c>
      <c r="E14" s="20">
        <v>-261199521</v>
      </c>
      <c r="F14" s="21">
        <v>-467993811</v>
      </c>
      <c r="G14" s="19">
        <v>-568861647</v>
      </c>
      <c r="H14" s="20">
        <v>-568861647</v>
      </c>
      <c r="I14" s="22">
        <v>-253138333</v>
      </c>
      <c r="J14" s="23">
        <v>-660950467</v>
      </c>
      <c r="K14" s="19">
        <v>-474809745</v>
      </c>
      <c r="L14" s="20">
        <v>-496651059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-279116076</v>
      </c>
      <c r="D17" s="27">
        <f t="shared" ref="D17:L17" si="0">SUM(D6:D16)</f>
        <v>-231917983</v>
      </c>
      <c r="E17" s="28">
        <f t="shared" si="0"/>
        <v>119637073</v>
      </c>
      <c r="F17" s="29">
        <f t="shared" si="0"/>
        <v>59237242</v>
      </c>
      <c r="G17" s="27">
        <f t="shared" si="0"/>
        <v>14115539</v>
      </c>
      <c r="H17" s="30">
        <f t="shared" si="0"/>
        <v>14115539</v>
      </c>
      <c r="I17" s="29">
        <f t="shared" si="0"/>
        <v>184058234</v>
      </c>
      <c r="J17" s="31">
        <f t="shared" si="0"/>
        <v>376950491</v>
      </c>
      <c r="K17" s="27">
        <f t="shared" si="0"/>
        <v>143989529</v>
      </c>
      <c r="L17" s="28">
        <f t="shared" si="0"/>
        <v>151588991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-14429153</v>
      </c>
      <c r="F26" s="21">
        <v>-73800299</v>
      </c>
      <c r="G26" s="19">
        <v>-76441299</v>
      </c>
      <c r="H26" s="20">
        <v>-76441299</v>
      </c>
      <c r="I26" s="22">
        <v>8980851</v>
      </c>
      <c r="J26" s="23">
        <v>-74151567</v>
      </c>
      <c r="K26" s="19">
        <v>-70869528</v>
      </c>
      <c r="L26" s="20">
        <v>-600000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-14429153</v>
      </c>
      <c r="F27" s="29">
        <f t="shared" si="1"/>
        <v>-73800299</v>
      </c>
      <c r="G27" s="27">
        <f t="shared" si="1"/>
        <v>-76441299</v>
      </c>
      <c r="H27" s="28">
        <f t="shared" si="1"/>
        <v>-76441299</v>
      </c>
      <c r="I27" s="30">
        <f t="shared" si="1"/>
        <v>8980851</v>
      </c>
      <c r="J27" s="31">
        <f t="shared" si="1"/>
        <v>-74151567</v>
      </c>
      <c r="K27" s="27">
        <f t="shared" si="1"/>
        <v>-70869528</v>
      </c>
      <c r="L27" s="28">
        <f t="shared" si="1"/>
        <v>-600000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225922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225922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-279116076</v>
      </c>
      <c r="D38" s="33">
        <f t="shared" ref="D38:L38" si="3">+D17+D27+D36</f>
        <v>-231917983</v>
      </c>
      <c r="E38" s="34">
        <f t="shared" si="3"/>
        <v>105207920</v>
      </c>
      <c r="F38" s="35">
        <f t="shared" si="3"/>
        <v>-14563057</v>
      </c>
      <c r="G38" s="33">
        <f t="shared" si="3"/>
        <v>-62325760</v>
      </c>
      <c r="H38" s="34">
        <f t="shared" si="3"/>
        <v>-62325760</v>
      </c>
      <c r="I38" s="36">
        <f t="shared" si="3"/>
        <v>193265007</v>
      </c>
      <c r="J38" s="37">
        <f t="shared" si="3"/>
        <v>302798924</v>
      </c>
      <c r="K38" s="33">
        <f t="shared" si="3"/>
        <v>73120001</v>
      </c>
      <c r="L38" s="34">
        <f t="shared" si="3"/>
        <v>150988991</v>
      </c>
    </row>
    <row r="39" spans="1:12" ht="13.5" x14ac:dyDescent="0.25">
      <c r="A39" s="24" t="s">
        <v>47</v>
      </c>
      <c r="B39" s="18" t="s">
        <v>48</v>
      </c>
      <c r="C39" s="33">
        <v>-3261857</v>
      </c>
      <c r="D39" s="33">
        <v>5064035</v>
      </c>
      <c r="E39" s="34">
        <v>4144367</v>
      </c>
      <c r="F39" s="35">
        <v>924397</v>
      </c>
      <c r="G39" s="33">
        <v>995904</v>
      </c>
      <c r="H39" s="34">
        <v>995904</v>
      </c>
      <c r="I39" s="36">
        <v>995904</v>
      </c>
      <c r="J39" s="37">
        <v>995904</v>
      </c>
      <c r="K39" s="33">
        <v>1036567</v>
      </c>
      <c r="L39" s="34">
        <v>1036567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-282377933</v>
      </c>
      <c r="D40" s="45">
        <f t="shared" si="4"/>
        <v>-226853948</v>
      </c>
      <c r="E40" s="46">
        <f t="shared" si="4"/>
        <v>109352287</v>
      </c>
      <c r="F40" s="47">
        <f t="shared" si="4"/>
        <v>-13638660</v>
      </c>
      <c r="G40" s="45">
        <f t="shared" si="4"/>
        <v>-61329856</v>
      </c>
      <c r="H40" s="46">
        <f t="shared" si="4"/>
        <v>-61329856</v>
      </c>
      <c r="I40" s="48">
        <v>195256815</v>
      </c>
      <c r="J40" s="49">
        <f>+J38+J39</f>
        <v>303794828</v>
      </c>
      <c r="K40" s="45">
        <f>+K38+K39</f>
        <v>74156568</v>
      </c>
      <c r="L40" s="46">
        <f>+L38+L39</f>
        <v>152025558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5609405</v>
      </c>
      <c r="D6" s="19">
        <v>6666934</v>
      </c>
      <c r="E6" s="20">
        <v>6403850</v>
      </c>
      <c r="F6" s="21">
        <v>16132188</v>
      </c>
      <c r="G6" s="19">
        <v>16132188</v>
      </c>
      <c r="H6" s="20">
        <v>16132188</v>
      </c>
      <c r="I6" s="22">
        <v>4146612</v>
      </c>
      <c r="J6" s="23">
        <v>17745406</v>
      </c>
      <c r="K6" s="19">
        <v>19519947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132161469</v>
      </c>
      <c r="D7" s="19">
        <v>137653813</v>
      </c>
      <c r="E7" s="20">
        <v>117761887</v>
      </c>
      <c r="F7" s="21">
        <v>190030560</v>
      </c>
      <c r="G7" s="19">
        <v>187702215</v>
      </c>
      <c r="H7" s="20">
        <v>187702215</v>
      </c>
      <c r="I7" s="22">
        <v>131490219</v>
      </c>
      <c r="J7" s="23">
        <v>213362528</v>
      </c>
      <c r="K7" s="19">
        <v>251545448</v>
      </c>
      <c r="L7" s="20">
        <v>297063858</v>
      </c>
    </row>
    <row r="8" spans="1:12" ht="13.5" x14ac:dyDescent="0.25">
      <c r="A8" s="24" t="s">
        <v>23</v>
      </c>
      <c r="B8" s="18" t="s">
        <v>19</v>
      </c>
      <c r="C8" s="19">
        <v>21038997</v>
      </c>
      <c r="D8" s="19">
        <v>17791245</v>
      </c>
      <c r="E8" s="20">
        <v>47108655</v>
      </c>
      <c r="F8" s="21">
        <v>38575169</v>
      </c>
      <c r="G8" s="19">
        <v>38719140</v>
      </c>
      <c r="H8" s="20">
        <v>38719140</v>
      </c>
      <c r="I8" s="22">
        <v>12354698</v>
      </c>
      <c r="J8" s="23">
        <v>41983671</v>
      </c>
      <c r="K8" s="19">
        <v>44133501</v>
      </c>
      <c r="L8" s="20">
        <v>6848369</v>
      </c>
    </row>
    <row r="9" spans="1:12" ht="13.5" x14ac:dyDescent="0.25">
      <c r="A9" s="24" t="s">
        <v>24</v>
      </c>
      <c r="B9" s="18" t="s">
        <v>25</v>
      </c>
      <c r="C9" s="19">
        <v>65297000</v>
      </c>
      <c r="D9" s="19">
        <v>53863000</v>
      </c>
      <c r="E9" s="20">
        <v>34641000</v>
      </c>
      <c r="F9" s="21">
        <v>69020148</v>
      </c>
      <c r="G9" s="19">
        <v>68721148</v>
      </c>
      <c r="H9" s="20">
        <v>68721148</v>
      </c>
      <c r="I9" s="22">
        <v>64218760</v>
      </c>
      <c r="J9" s="23">
        <v>73794483</v>
      </c>
      <c r="K9" s="19">
        <v>72110026</v>
      </c>
      <c r="L9" s="20">
        <v>76882000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3000000</v>
      </c>
      <c r="E10" s="20">
        <v>5663880</v>
      </c>
      <c r="F10" s="21">
        <v>37258600</v>
      </c>
      <c r="G10" s="19">
        <v>37258600</v>
      </c>
      <c r="H10" s="20">
        <v>37258600</v>
      </c>
      <c r="I10" s="22">
        <v>7046793</v>
      </c>
      <c r="J10" s="23">
        <v>55895050</v>
      </c>
      <c r="K10" s="19">
        <v>61626250</v>
      </c>
      <c r="L10" s="20">
        <v>44763700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950000</v>
      </c>
      <c r="G11" s="19">
        <v>950000</v>
      </c>
      <c r="H11" s="20">
        <v>950000</v>
      </c>
      <c r="I11" s="22">
        <v>0</v>
      </c>
      <c r="J11" s="23">
        <v>1007000</v>
      </c>
      <c r="K11" s="19">
        <v>1067420</v>
      </c>
      <c r="L11" s="20">
        <v>1131465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32388</v>
      </c>
      <c r="D14" s="19">
        <v>333425</v>
      </c>
      <c r="E14" s="20">
        <v>-12357680</v>
      </c>
      <c r="F14" s="21">
        <v>-328740533</v>
      </c>
      <c r="G14" s="19">
        <v>-328740533</v>
      </c>
      <c r="H14" s="20">
        <v>-328740533</v>
      </c>
      <c r="I14" s="22">
        <v>-13825974</v>
      </c>
      <c r="J14" s="23">
        <v>-316759188</v>
      </c>
      <c r="K14" s="19">
        <v>-329643700</v>
      </c>
      <c r="L14" s="20">
        <v>-265068733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-389473</v>
      </c>
      <c r="G15" s="19">
        <v>-389473</v>
      </c>
      <c r="H15" s="20">
        <v>-389473</v>
      </c>
      <c r="I15" s="22">
        <v>0</v>
      </c>
      <c r="J15" s="23">
        <v>-408559</v>
      </c>
      <c r="K15" s="19">
        <v>-427351</v>
      </c>
      <c r="L15" s="20">
        <v>-447010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224139259</v>
      </c>
      <c r="D17" s="27">
        <f t="shared" ref="D17:L17" si="0">SUM(D6:D16)</f>
        <v>219308417</v>
      </c>
      <c r="E17" s="28">
        <f t="shared" si="0"/>
        <v>199221592</v>
      </c>
      <c r="F17" s="29">
        <f t="shared" si="0"/>
        <v>22836659</v>
      </c>
      <c r="G17" s="27">
        <f t="shared" si="0"/>
        <v>20353285</v>
      </c>
      <c r="H17" s="30">
        <f t="shared" si="0"/>
        <v>20353285</v>
      </c>
      <c r="I17" s="29">
        <f t="shared" si="0"/>
        <v>205431108</v>
      </c>
      <c r="J17" s="31">
        <f t="shared" si="0"/>
        <v>86620391</v>
      </c>
      <c r="K17" s="27">
        <f t="shared" si="0"/>
        <v>119931541</v>
      </c>
      <c r="L17" s="28">
        <f t="shared" si="0"/>
        <v>161173649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-2883553</v>
      </c>
      <c r="D26" s="19">
        <v>-1708647</v>
      </c>
      <c r="E26" s="20">
        <v>-20631834</v>
      </c>
      <c r="F26" s="21">
        <v>-34518783</v>
      </c>
      <c r="G26" s="19">
        <v>-65716665</v>
      </c>
      <c r="H26" s="20">
        <v>-65716665</v>
      </c>
      <c r="I26" s="22">
        <v>-31038841</v>
      </c>
      <c r="J26" s="23">
        <v>-64143385</v>
      </c>
      <c r="K26" s="19">
        <v>-64341510</v>
      </c>
      <c r="L26" s="20">
        <v>-51156221</v>
      </c>
    </row>
    <row r="27" spans="1:12" ht="13.5" x14ac:dyDescent="0.25">
      <c r="A27" s="25" t="s">
        <v>39</v>
      </c>
      <c r="B27" s="26" t="s">
        <v>19</v>
      </c>
      <c r="C27" s="27">
        <f>SUM(C21:C26)</f>
        <v>-2883553</v>
      </c>
      <c r="D27" s="27">
        <f t="shared" ref="D27:L27" si="1">SUM(D21:D26)</f>
        <v>-1708647</v>
      </c>
      <c r="E27" s="28">
        <f t="shared" si="1"/>
        <v>-20631834</v>
      </c>
      <c r="F27" s="29">
        <f t="shared" si="1"/>
        <v>-34518783</v>
      </c>
      <c r="G27" s="27">
        <f t="shared" si="1"/>
        <v>-65716665</v>
      </c>
      <c r="H27" s="28">
        <f t="shared" si="1"/>
        <v>-65716665</v>
      </c>
      <c r="I27" s="30">
        <f t="shared" si="1"/>
        <v>-31038841</v>
      </c>
      <c r="J27" s="31">
        <f t="shared" si="1"/>
        <v>-64143385</v>
      </c>
      <c r="K27" s="27">
        <f t="shared" si="1"/>
        <v>-64341510</v>
      </c>
      <c r="L27" s="28">
        <f t="shared" si="1"/>
        <v>-51156221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-1048000</v>
      </c>
      <c r="G35" s="19">
        <v>-1048000</v>
      </c>
      <c r="H35" s="20">
        <v>-1048000</v>
      </c>
      <c r="I35" s="22">
        <v>0</v>
      </c>
      <c r="J35" s="23">
        <v>-1154000</v>
      </c>
      <c r="K35" s="19">
        <v>-1200000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-1048000</v>
      </c>
      <c r="G36" s="27">
        <f t="shared" si="2"/>
        <v>-1048000</v>
      </c>
      <c r="H36" s="28">
        <f t="shared" si="2"/>
        <v>-1048000</v>
      </c>
      <c r="I36" s="30">
        <f t="shared" si="2"/>
        <v>0</v>
      </c>
      <c r="J36" s="31">
        <f t="shared" si="2"/>
        <v>-1154000</v>
      </c>
      <c r="K36" s="27">
        <f t="shared" si="2"/>
        <v>-1200000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221255706</v>
      </c>
      <c r="D38" s="33">
        <f t="shared" ref="D38:L38" si="3">+D17+D27+D36</f>
        <v>217599770</v>
      </c>
      <c r="E38" s="34">
        <f t="shared" si="3"/>
        <v>178589758</v>
      </c>
      <c r="F38" s="35">
        <f t="shared" si="3"/>
        <v>-12730124</v>
      </c>
      <c r="G38" s="33">
        <f t="shared" si="3"/>
        <v>-46411380</v>
      </c>
      <c r="H38" s="34">
        <f t="shared" si="3"/>
        <v>-46411380</v>
      </c>
      <c r="I38" s="36">
        <f t="shared" si="3"/>
        <v>174392267</v>
      </c>
      <c r="J38" s="37">
        <f t="shared" si="3"/>
        <v>21323006</v>
      </c>
      <c r="K38" s="33">
        <f t="shared" si="3"/>
        <v>54390031</v>
      </c>
      <c r="L38" s="34">
        <f t="shared" si="3"/>
        <v>110017428</v>
      </c>
    </row>
    <row r="39" spans="1:12" ht="13.5" x14ac:dyDescent="0.25">
      <c r="A39" s="24" t="s">
        <v>47</v>
      </c>
      <c r="B39" s="18" t="s">
        <v>48</v>
      </c>
      <c r="C39" s="33">
        <v>9673394</v>
      </c>
      <c r="D39" s="33">
        <v>26144338</v>
      </c>
      <c r="E39" s="34">
        <v>21425793</v>
      </c>
      <c r="F39" s="35">
        <v>16624056</v>
      </c>
      <c r="G39" s="33">
        <v>16624056</v>
      </c>
      <c r="H39" s="34">
        <v>16624056</v>
      </c>
      <c r="I39" s="36">
        <v>0</v>
      </c>
      <c r="J39" s="37">
        <v>16624056</v>
      </c>
      <c r="K39" s="33">
        <v>16624056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230929100</v>
      </c>
      <c r="D40" s="45">
        <f t="shared" si="4"/>
        <v>243744108</v>
      </c>
      <c r="E40" s="46">
        <f t="shared" si="4"/>
        <v>200015551</v>
      </c>
      <c r="F40" s="47">
        <f t="shared" si="4"/>
        <v>3893932</v>
      </c>
      <c r="G40" s="45">
        <f t="shared" si="4"/>
        <v>-29787324</v>
      </c>
      <c r="H40" s="46">
        <f t="shared" si="4"/>
        <v>-29787324</v>
      </c>
      <c r="I40" s="48">
        <v>184885996</v>
      </c>
      <c r="J40" s="49">
        <f>+J38+J39</f>
        <v>37947062</v>
      </c>
      <c r="K40" s="45">
        <f>+K38+K39</f>
        <v>71014087</v>
      </c>
      <c r="L40" s="46">
        <f>+L38+L39</f>
        <v>110017428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560</v>
      </c>
      <c r="D6" s="19">
        <v>31460584</v>
      </c>
      <c r="E6" s="20">
        <v>905892</v>
      </c>
      <c r="F6" s="21">
        <v>91297926</v>
      </c>
      <c r="G6" s="19">
        <v>91297926</v>
      </c>
      <c r="H6" s="20">
        <v>91297926</v>
      </c>
      <c r="I6" s="22">
        <v>93381266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37277873</v>
      </c>
      <c r="D7" s="19">
        <v>39217665</v>
      </c>
      <c r="E7" s="20">
        <v>38086981</v>
      </c>
      <c r="F7" s="21">
        <v>362546574</v>
      </c>
      <c r="G7" s="19">
        <v>322022329</v>
      </c>
      <c r="H7" s="20">
        <v>322022329</v>
      </c>
      <c r="I7" s="22">
        <v>47574172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22066004</v>
      </c>
      <c r="D8" s="19">
        <v>14624482</v>
      </c>
      <c r="E8" s="20">
        <v>12936224</v>
      </c>
      <c r="F8" s="21">
        <v>93879539</v>
      </c>
      <c r="G8" s="19">
        <v>93879539</v>
      </c>
      <c r="H8" s="20">
        <v>93879539</v>
      </c>
      <c r="I8" s="22">
        <v>14757974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123163414</v>
      </c>
      <c r="D9" s="19">
        <v>166437109</v>
      </c>
      <c r="E9" s="20">
        <v>145903042</v>
      </c>
      <c r="F9" s="21">
        <v>127656776</v>
      </c>
      <c r="G9" s="19">
        <v>131656776</v>
      </c>
      <c r="H9" s="20">
        <v>131656776</v>
      </c>
      <c r="I9" s="22">
        <v>118220396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4000000</v>
      </c>
      <c r="D10" s="19">
        <v>0</v>
      </c>
      <c r="E10" s="20">
        <v>0</v>
      </c>
      <c r="F10" s="21">
        <v>67378000</v>
      </c>
      <c r="G10" s="19">
        <v>67378000</v>
      </c>
      <c r="H10" s="20">
        <v>67378000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3800000</v>
      </c>
      <c r="G11" s="19">
        <v>5965408</v>
      </c>
      <c r="H11" s="20">
        <v>5965408</v>
      </c>
      <c r="I11" s="22">
        <v>5398097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-4675223</v>
      </c>
      <c r="D14" s="19">
        <v>-99377039</v>
      </c>
      <c r="E14" s="20">
        <v>-198066950</v>
      </c>
      <c r="F14" s="21">
        <v>-567746925</v>
      </c>
      <c r="G14" s="19">
        <v>-540468630</v>
      </c>
      <c r="H14" s="20">
        <v>-540468630</v>
      </c>
      <c r="I14" s="22">
        <v>-481178066</v>
      </c>
      <c r="J14" s="23">
        <v>-5289240</v>
      </c>
      <c r="K14" s="19">
        <v>-5532528</v>
      </c>
      <c r="L14" s="20">
        <v>-6076404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-6969000</v>
      </c>
      <c r="G15" s="19">
        <v>-6969000</v>
      </c>
      <c r="H15" s="20">
        <v>-6969000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181832628</v>
      </c>
      <c r="D17" s="27">
        <f t="shared" ref="D17:L17" si="0">SUM(D6:D16)</f>
        <v>152362801</v>
      </c>
      <c r="E17" s="28">
        <f t="shared" si="0"/>
        <v>-234811</v>
      </c>
      <c r="F17" s="29">
        <f t="shared" si="0"/>
        <v>171842890</v>
      </c>
      <c r="G17" s="27">
        <f t="shared" si="0"/>
        <v>164762348</v>
      </c>
      <c r="H17" s="30">
        <f t="shared" si="0"/>
        <v>164762348</v>
      </c>
      <c r="I17" s="29">
        <f t="shared" si="0"/>
        <v>-201846161</v>
      </c>
      <c r="J17" s="31">
        <f t="shared" si="0"/>
        <v>-5289240</v>
      </c>
      <c r="K17" s="27">
        <f t="shared" si="0"/>
        <v>-5532528</v>
      </c>
      <c r="L17" s="28">
        <f t="shared" si="0"/>
        <v>-6076404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1621929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2426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-46872339</v>
      </c>
      <c r="D26" s="19">
        <v>-53469027</v>
      </c>
      <c r="E26" s="20">
        <v>-33463790</v>
      </c>
      <c r="F26" s="21">
        <v>-67378050</v>
      </c>
      <c r="G26" s="19">
        <v>-67378050</v>
      </c>
      <c r="H26" s="20">
        <v>-67378050</v>
      </c>
      <c r="I26" s="22">
        <v>-55446058</v>
      </c>
      <c r="J26" s="23">
        <v>-2133972</v>
      </c>
      <c r="K26" s="19">
        <v>-2232120</v>
      </c>
      <c r="L26" s="20">
        <v>-2451528</v>
      </c>
    </row>
    <row r="27" spans="1:12" ht="13.5" x14ac:dyDescent="0.25">
      <c r="A27" s="25" t="s">
        <v>39</v>
      </c>
      <c r="B27" s="26" t="s">
        <v>19</v>
      </c>
      <c r="C27" s="27">
        <f>SUM(C21:C26)</f>
        <v>-45250410</v>
      </c>
      <c r="D27" s="27">
        <f t="shared" ref="D27:L27" si="1">SUM(D21:D26)</f>
        <v>-53469027</v>
      </c>
      <c r="E27" s="28">
        <f t="shared" si="1"/>
        <v>-33463790</v>
      </c>
      <c r="F27" s="29">
        <f t="shared" si="1"/>
        <v>-67378050</v>
      </c>
      <c r="G27" s="27">
        <f t="shared" si="1"/>
        <v>-67378050</v>
      </c>
      <c r="H27" s="28">
        <f t="shared" si="1"/>
        <v>-67378050</v>
      </c>
      <c r="I27" s="30">
        <f t="shared" si="1"/>
        <v>-55443632</v>
      </c>
      <c r="J27" s="31">
        <f t="shared" si="1"/>
        <v>-2133972</v>
      </c>
      <c r="K27" s="27">
        <f t="shared" si="1"/>
        <v>-2232120</v>
      </c>
      <c r="L27" s="28">
        <f t="shared" si="1"/>
        <v>-2451528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136582218</v>
      </c>
      <c r="D38" s="33">
        <f t="shared" ref="D38:L38" si="3">+D17+D27+D36</f>
        <v>98893774</v>
      </c>
      <c r="E38" s="34">
        <f t="shared" si="3"/>
        <v>-33698601</v>
      </c>
      <c r="F38" s="35">
        <f t="shared" si="3"/>
        <v>104464840</v>
      </c>
      <c r="G38" s="33">
        <f t="shared" si="3"/>
        <v>97384298</v>
      </c>
      <c r="H38" s="34">
        <f t="shared" si="3"/>
        <v>97384298</v>
      </c>
      <c r="I38" s="36">
        <f t="shared" si="3"/>
        <v>-257289793</v>
      </c>
      <c r="J38" s="37">
        <f t="shared" si="3"/>
        <v>-7423212</v>
      </c>
      <c r="K38" s="33">
        <f t="shared" si="3"/>
        <v>-7764648</v>
      </c>
      <c r="L38" s="34">
        <f t="shared" si="3"/>
        <v>-8527932</v>
      </c>
    </row>
    <row r="39" spans="1:12" ht="13.5" x14ac:dyDescent="0.25">
      <c r="A39" s="24" t="s">
        <v>47</v>
      </c>
      <c r="B39" s="18" t="s">
        <v>48</v>
      </c>
      <c r="C39" s="33">
        <v>-130904361</v>
      </c>
      <c r="D39" s="33">
        <v>19026385</v>
      </c>
      <c r="E39" s="34">
        <v>48296188</v>
      </c>
      <c r="F39" s="35">
        <v>280816679</v>
      </c>
      <c r="G39" s="33">
        <v>280816679</v>
      </c>
      <c r="H39" s="34">
        <v>280816679</v>
      </c>
      <c r="I39" s="36">
        <v>65050011</v>
      </c>
      <c r="J39" s="37">
        <v>56245934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5677857</v>
      </c>
      <c r="D40" s="45">
        <f t="shared" si="4"/>
        <v>117920159</v>
      </c>
      <c r="E40" s="46">
        <f t="shared" si="4"/>
        <v>14597587</v>
      </c>
      <c r="F40" s="47">
        <f t="shared" si="4"/>
        <v>385281519</v>
      </c>
      <c r="G40" s="45">
        <f t="shared" si="4"/>
        <v>378200977</v>
      </c>
      <c r="H40" s="46">
        <f t="shared" si="4"/>
        <v>378200977</v>
      </c>
      <c r="I40" s="48">
        <v>-127189771</v>
      </c>
      <c r="J40" s="49">
        <f>+J38+J39</f>
        <v>48822722</v>
      </c>
      <c r="K40" s="45">
        <f>+K38+K39</f>
        <v>-7764648</v>
      </c>
      <c r="L40" s="46">
        <f>+L38+L39</f>
        <v>-8527932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120862257</v>
      </c>
      <c r="D6" s="19">
        <v>128563634</v>
      </c>
      <c r="E6" s="20">
        <v>140966795</v>
      </c>
      <c r="F6" s="21">
        <v>135655171</v>
      </c>
      <c r="G6" s="19">
        <v>135655171</v>
      </c>
      <c r="H6" s="20">
        <v>135655171</v>
      </c>
      <c r="I6" s="22">
        <v>142050082</v>
      </c>
      <c r="J6" s="23">
        <v>152712070</v>
      </c>
      <c r="K6" s="19">
        <v>161874801</v>
      </c>
      <c r="L6" s="20">
        <v>171587307</v>
      </c>
    </row>
    <row r="7" spans="1:12" ht="13.5" x14ac:dyDescent="0.25">
      <c r="A7" s="24" t="s">
        <v>22</v>
      </c>
      <c r="B7" s="18" t="s">
        <v>19</v>
      </c>
      <c r="C7" s="19">
        <v>139844894</v>
      </c>
      <c r="D7" s="19">
        <v>145890233</v>
      </c>
      <c r="E7" s="20">
        <v>158469707</v>
      </c>
      <c r="F7" s="21">
        <v>208903111</v>
      </c>
      <c r="G7" s="19">
        <v>208903111</v>
      </c>
      <c r="H7" s="20">
        <v>208903111</v>
      </c>
      <c r="I7" s="22">
        <v>168285233</v>
      </c>
      <c r="J7" s="23">
        <v>216638681</v>
      </c>
      <c r="K7" s="19">
        <v>230763186</v>
      </c>
      <c r="L7" s="20">
        <v>245683611</v>
      </c>
    </row>
    <row r="8" spans="1:12" ht="13.5" x14ac:dyDescent="0.25">
      <c r="A8" s="24" t="s">
        <v>23</v>
      </c>
      <c r="B8" s="18" t="s">
        <v>19</v>
      </c>
      <c r="C8" s="19">
        <v>20311258</v>
      </c>
      <c r="D8" s="19">
        <v>106885658</v>
      </c>
      <c r="E8" s="20">
        <v>61383386</v>
      </c>
      <c r="F8" s="21">
        <v>39850036</v>
      </c>
      <c r="G8" s="19">
        <v>39874567</v>
      </c>
      <c r="H8" s="20">
        <v>39874567</v>
      </c>
      <c r="I8" s="22">
        <v>64902080</v>
      </c>
      <c r="J8" s="23">
        <v>48807272</v>
      </c>
      <c r="K8" s="19">
        <v>35204815</v>
      </c>
      <c r="L8" s="20">
        <v>35940242</v>
      </c>
    </row>
    <row r="9" spans="1:12" ht="13.5" x14ac:dyDescent="0.25">
      <c r="A9" s="24" t="s">
        <v>24</v>
      </c>
      <c r="B9" s="18" t="s">
        <v>25</v>
      </c>
      <c r="C9" s="19">
        <v>141450830</v>
      </c>
      <c r="D9" s="19">
        <v>135587200</v>
      </c>
      <c r="E9" s="20">
        <v>170840501</v>
      </c>
      <c r="F9" s="21">
        <v>137300382</v>
      </c>
      <c r="G9" s="19">
        <v>279111731</v>
      </c>
      <c r="H9" s="20">
        <v>279111731</v>
      </c>
      <c r="I9" s="22">
        <v>272757542</v>
      </c>
      <c r="J9" s="23">
        <v>226609217</v>
      </c>
      <c r="K9" s="19">
        <v>152925230</v>
      </c>
      <c r="L9" s="20">
        <v>157837627</v>
      </c>
    </row>
    <row r="10" spans="1:12" ht="13.5" x14ac:dyDescent="0.25">
      <c r="A10" s="24" t="s">
        <v>26</v>
      </c>
      <c r="B10" s="18" t="s">
        <v>25</v>
      </c>
      <c r="C10" s="19">
        <v>139779689</v>
      </c>
      <c r="D10" s="19">
        <v>105514159</v>
      </c>
      <c r="E10" s="20">
        <v>138630182</v>
      </c>
      <c r="F10" s="21">
        <v>63644200</v>
      </c>
      <c r="G10" s="19">
        <v>214615227</v>
      </c>
      <c r="H10" s="20">
        <v>214615227</v>
      </c>
      <c r="I10" s="22">
        <v>127762901</v>
      </c>
      <c r="J10" s="23">
        <v>126490957</v>
      </c>
      <c r="K10" s="19">
        <v>55633428</v>
      </c>
      <c r="L10" s="20">
        <v>63736413</v>
      </c>
    </row>
    <row r="11" spans="1:12" ht="13.5" x14ac:dyDescent="0.25">
      <c r="A11" s="24" t="s">
        <v>27</v>
      </c>
      <c r="B11" s="18" t="s">
        <v>19</v>
      </c>
      <c r="C11" s="19">
        <v>2683478</v>
      </c>
      <c r="D11" s="19">
        <v>2958167</v>
      </c>
      <c r="E11" s="20">
        <v>7567156</v>
      </c>
      <c r="F11" s="21">
        <v>6893035</v>
      </c>
      <c r="G11" s="19">
        <v>6893035</v>
      </c>
      <c r="H11" s="20">
        <v>6893035</v>
      </c>
      <c r="I11" s="22">
        <v>11312503</v>
      </c>
      <c r="J11" s="23">
        <v>19281998</v>
      </c>
      <c r="K11" s="19">
        <v>20457966</v>
      </c>
      <c r="L11" s="20">
        <v>21786474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-107547775</v>
      </c>
      <c r="D14" s="19">
        <v>-552945366</v>
      </c>
      <c r="E14" s="20">
        <v>-632279859</v>
      </c>
      <c r="F14" s="21">
        <v>-504780489</v>
      </c>
      <c r="G14" s="19">
        <v>-621073167</v>
      </c>
      <c r="H14" s="20">
        <v>-621073167</v>
      </c>
      <c r="I14" s="22">
        <v>-610483969</v>
      </c>
      <c r="J14" s="23">
        <v>-642908230</v>
      </c>
      <c r="K14" s="19">
        <v>-571915935</v>
      </c>
      <c r="L14" s="20">
        <v>-603602485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-637570</v>
      </c>
      <c r="E15" s="20">
        <v>-417459</v>
      </c>
      <c r="F15" s="21">
        <v>-195545</v>
      </c>
      <c r="G15" s="19">
        <v>-195545</v>
      </c>
      <c r="H15" s="20">
        <v>-195545</v>
      </c>
      <c r="I15" s="22">
        <v>-222127</v>
      </c>
      <c r="J15" s="23">
        <v>-88655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-16571108</v>
      </c>
      <c r="E16" s="20">
        <v>-39561428</v>
      </c>
      <c r="F16" s="21">
        <v>0</v>
      </c>
      <c r="G16" s="19">
        <v>-4114000</v>
      </c>
      <c r="H16" s="20">
        <v>-4114000</v>
      </c>
      <c r="I16" s="22">
        <v>0</v>
      </c>
      <c r="J16" s="23">
        <v>-5167500</v>
      </c>
      <c r="K16" s="19">
        <v>-3869950</v>
      </c>
      <c r="L16" s="20">
        <v>-4059532</v>
      </c>
    </row>
    <row r="17" spans="1:12" ht="13.5" x14ac:dyDescent="0.25">
      <c r="A17" s="25" t="s">
        <v>33</v>
      </c>
      <c r="B17" s="26" t="s">
        <v>19</v>
      </c>
      <c r="C17" s="27">
        <f>SUM(C6:C16)</f>
        <v>457384631</v>
      </c>
      <c r="D17" s="27">
        <f t="shared" ref="D17:L17" si="0">SUM(D6:D16)</f>
        <v>55245007</v>
      </c>
      <c r="E17" s="28">
        <f t="shared" si="0"/>
        <v>5598981</v>
      </c>
      <c r="F17" s="29">
        <f t="shared" si="0"/>
        <v>87269901</v>
      </c>
      <c r="G17" s="27">
        <f t="shared" si="0"/>
        <v>259670130</v>
      </c>
      <c r="H17" s="30">
        <f t="shared" si="0"/>
        <v>259670130</v>
      </c>
      <c r="I17" s="29">
        <f t="shared" si="0"/>
        <v>176364245</v>
      </c>
      <c r="J17" s="31">
        <f t="shared" si="0"/>
        <v>142375810</v>
      </c>
      <c r="K17" s="27">
        <f t="shared" si="0"/>
        <v>81073541</v>
      </c>
      <c r="L17" s="28">
        <f t="shared" si="0"/>
        <v>88909657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95000</v>
      </c>
      <c r="F21" s="38">
        <v>0</v>
      </c>
      <c r="G21" s="39">
        <v>0</v>
      </c>
      <c r="H21" s="40">
        <v>0</v>
      </c>
      <c r="I21" s="22">
        <v>550270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6284</v>
      </c>
      <c r="E24" s="20">
        <v>-1910</v>
      </c>
      <c r="F24" s="21">
        <v>0</v>
      </c>
      <c r="G24" s="19">
        <v>18400</v>
      </c>
      <c r="H24" s="20">
        <v>18400</v>
      </c>
      <c r="I24" s="22">
        <v>-1433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-137929878</v>
      </c>
      <c r="D26" s="19">
        <v>-123891376</v>
      </c>
      <c r="E26" s="20">
        <v>-159139368</v>
      </c>
      <c r="F26" s="21">
        <v>-91918988</v>
      </c>
      <c r="G26" s="19">
        <v>-203797074</v>
      </c>
      <c r="H26" s="20">
        <v>-203797074</v>
      </c>
      <c r="I26" s="22">
        <v>-124666308</v>
      </c>
      <c r="J26" s="23">
        <v>-148424615</v>
      </c>
      <c r="K26" s="19">
        <v>-63472599</v>
      </c>
      <c r="L26" s="20">
        <v>-70157965</v>
      </c>
    </row>
    <row r="27" spans="1:12" ht="13.5" x14ac:dyDescent="0.25">
      <c r="A27" s="25" t="s">
        <v>39</v>
      </c>
      <c r="B27" s="26" t="s">
        <v>19</v>
      </c>
      <c r="C27" s="27">
        <f>SUM(C21:C26)</f>
        <v>-137929878</v>
      </c>
      <c r="D27" s="27">
        <f t="shared" ref="D27:L27" si="1">SUM(D21:D26)</f>
        <v>-123885092</v>
      </c>
      <c r="E27" s="28">
        <f t="shared" si="1"/>
        <v>-159046278</v>
      </c>
      <c r="F27" s="29">
        <f t="shared" si="1"/>
        <v>-91918988</v>
      </c>
      <c r="G27" s="27">
        <f t="shared" si="1"/>
        <v>-203778674</v>
      </c>
      <c r="H27" s="28">
        <f t="shared" si="1"/>
        <v>-203778674</v>
      </c>
      <c r="I27" s="30">
        <f t="shared" si="1"/>
        <v>-124117471</v>
      </c>
      <c r="J27" s="31">
        <f t="shared" si="1"/>
        <v>-148424615</v>
      </c>
      <c r="K27" s="27">
        <f t="shared" si="1"/>
        <v>-63472599</v>
      </c>
      <c r="L27" s="28">
        <f t="shared" si="1"/>
        <v>-70157965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90491</v>
      </c>
      <c r="F33" s="21">
        <v>58932</v>
      </c>
      <c r="G33" s="39">
        <v>58932</v>
      </c>
      <c r="H33" s="40">
        <v>58932</v>
      </c>
      <c r="I33" s="42">
        <v>211949</v>
      </c>
      <c r="J33" s="23">
        <v>215132</v>
      </c>
      <c r="K33" s="19">
        <v>72853</v>
      </c>
      <c r="L33" s="20">
        <v>238562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-1312430</v>
      </c>
      <c r="D35" s="19">
        <v>0</v>
      </c>
      <c r="E35" s="20">
        <v>-1144768</v>
      </c>
      <c r="F35" s="21">
        <v>-1477433</v>
      </c>
      <c r="G35" s="19">
        <v>-1477433</v>
      </c>
      <c r="H35" s="20">
        <v>-1477433</v>
      </c>
      <c r="I35" s="22">
        <v>-1438818</v>
      </c>
      <c r="J35" s="23">
        <v>-973081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-1312430</v>
      </c>
      <c r="D36" s="27">
        <f t="shared" ref="D36:L36" si="2">SUM(D31:D35)</f>
        <v>0</v>
      </c>
      <c r="E36" s="28">
        <f t="shared" si="2"/>
        <v>-1054277</v>
      </c>
      <c r="F36" s="29">
        <f t="shared" si="2"/>
        <v>-1418501</v>
      </c>
      <c r="G36" s="27">
        <f t="shared" si="2"/>
        <v>-1418501</v>
      </c>
      <c r="H36" s="28">
        <f t="shared" si="2"/>
        <v>-1418501</v>
      </c>
      <c r="I36" s="30">
        <f t="shared" si="2"/>
        <v>-1226869</v>
      </c>
      <c r="J36" s="31">
        <f t="shared" si="2"/>
        <v>-757949</v>
      </c>
      <c r="K36" s="27">
        <f t="shared" si="2"/>
        <v>72853</v>
      </c>
      <c r="L36" s="28">
        <f t="shared" si="2"/>
        <v>238562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318142323</v>
      </c>
      <c r="D38" s="33">
        <f t="shared" ref="D38:L38" si="3">+D17+D27+D36</f>
        <v>-68640085</v>
      </c>
      <c r="E38" s="34">
        <f t="shared" si="3"/>
        <v>-154501574</v>
      </c>
      <c r="F38" s="35">
        <f t="shared" si="3"/>
        <v>-6067588</v>
      </c>
      <c r="G38" s="33">
        <f t="shared" si="3"/>
        <v>54472955</v>
      </c>
      <c r="H38" s="34">
        <f t="shared" si="3"/>
        <v>54472955</v>
      </c>
      <c r="I38" s="36">
        <f t="shared" si="3"/>
        <v>51019905</v>
      </c>
      <c r="J38" s="37">
        <f t="shared" si="3"/>
        <v>-6806754</v>
      </c>
      <c r="K38" s="33">
        <f t="shared" si="3"/>
        <v>17673795</v>
      </c>
      <c r="L38" s="34">
        <f t="shared" si="3"/>
        <v>18990254</v>
      </c>
    </row>
    <row r="39" spans="1:12" ht="13.5" x14ac:dyDescent="0.25">
      <c r="A39" s="24" t="s">
        <v>47</v>
      </c>
      <c r="B39" s="18" t="s">
        <v>48</v>
      </c>
      <c r="C39" s="33">
        <v>-327695212</v>
      </c>
      <c r="D39" s="33">
        <v>76531208</v>
      </c>
      <c r="E39" s="34">
        <v>77785503</v>
      </c>
      <c r="F39" s="35">
        <v>28746864</v>
      </c>
      <c r="G39" s="33">
        <v>67235367</v>
      </c>
      <c r="H39" s="34">
        <v>67235367</v>
      </c>
      <c r="I39" s="36">
        <v>63991773</v>
      </c>
      <c r="J39" s="37">
        <v>139409680</v>
      </c>
      <c r="K39" s="33">
        <v>132402927</v>
      </c>
      <c r="L39" s="34">
        <v>149936735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-9552889</v>
      </c>
      <c r="D40" s="45">
        <f t="shared" si="4"/>
        <v>7891123</v>
      </c>
      <c r="E40" s="46">
        <f t="shared" si="4"/>
        <v>-76716071</v>
      </c>
      <c r="F40" s="47">
        <f t="shared" si="4"/>
        <v>22679276</v>
      </c>
      <c r="G40" s="45">
        <f t="shared" si="4"/>
        <v>121708322</v>
      </c>
      <c r="H40" s="46">
        <f t="shared" si="4"/>
        <v>121708322</v>
      </c>
      <c r="I40" s="48">
        <v>182247050</v>
      </c>
      <c r="J40" s="49">
        <f>+J38+J39</f>
        <v>132602926</v>
      </c>
      <c r="K40" s="45">
        <f>+K38+K39</f>
        <v>150076722</v>
      </c>
      <c r="L40" s="46">
        <f>+L38+L39</f>
        <v>168926989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13190047</v>
      </c>
      <c r="E6" s="20">
        <v>25543984</v>
      </c>
      <c r="F6" s="21">
        <v>54081389</v>
      </c>
      <c r="G6" s="19">
        <v>19170221</v>
      </c>
      <c r="H6" s="20">
        <v>19170221</v>
      </c>
      <c r="I6" s="22">
        <v>29470896</v>
      </c>
      <c r="J6" s="23">
        <v>37858596</v>
      </c>
      <c r="K6" s="19">
        <v>39600090</v>
      </c>
      <c r="L6" s="20">
        <v>41421695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19252226</v>
      </c>
      <c r="E7" s="20">
        <v>9781299</v>
      </c>
      <c r="F7" s="21">
        <v>67579874</v>
      </c>
      <c r="G7" s="19">
        <v>23166003</v>
      </c>
      <c r="H7" s="20">
        <v>23166003</v>
      </c>
      <c r="I7" s="22">
        <v>8120485</v>
      </c>
      <c r="J7" s="23">
        <v>69119492</v>
      </c>
      <c r="K7" s="19">
        <v>61629910</v>
      </c>
      <c r="L7" s="20">
        <v>75788523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76618</v>
      </c>
      <c r="E8" s="20">
        <v>11189737</v>
      </c>
      <c r="F8" s="21">
        <v>9775370</v>
      </c>
      <c r="G8" s="19">
        <v>8617776</v>
      </c>
      <c r="H8" s="20">
        <v>8617776</v>
      </c>
      <c r="I8" s="22">
        <v>22558711</v>
      </c>
      <c r="J8" s="23">
        <v>8651075</v>
      </c>
      <c r="K8" s="19">
        <v>7442618</v>
      </c>
      <c r="L8" s="20">
        <v>7784981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9955283</v>
      </c>
      <c r="E9" s="20">
        <v>-89634655</v>
      </c>
      <c r="F9" s="21">
        <v>92771231</v>
      </c>
      <c r="G9" s="19">
        <v>114695340</v>
      </c>
      <c r="H9" s="20">
        <v>114695340</v>
      </c>
      <c r="I9" s="22">
        <v>102568358</v>
      </c>
      <c r="J9" s="23">
        <v>113538542</v>
      </c>
      <c r="K9" s="19">
        <v>123467616</v>
      </c>
      <c r="L9" s="20">
        <v>125091576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7580000</v>
      </c>
      <c r="E10" s="20">
        <v>39495808</v>
      </c>
      <c r="F10" s="21">
        <v>43428750</v>
      </c>
      <c r="G10" s="19">
        <v>41846847</v>
      </c>
      <c r="H10" s="20">
        <v>41846847</v>
      </c>
      <c r="I10" s="22">
        <v>21120000</v>
      </c>
      <c r="J10" s="23">
        <v>57687500</v>
      </c>
      <c r="K10" s="19">
        <v>54722350</v>
      </c>
      <c r="L10" s="20">
        <v>55125800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705948</v>
      </c>
      <c r="E11" s="20">
        <v>1004821</v>
      </c>
      <c r="F11" s="21">
        <v>1392640</v>
      </c>
      <c r="G11" s="19">
        <v>1789406</v>
      </c>
      <c r="H11" s="20">
        <v>1789406</v>
      </c>
      <c r="I11" s="22">
        <v>1343816</v>
      </c>
      <c r="J11" s="23">
        <v>7231502</v>
      </c>
      <c r="K11" s="19">
        <v>15806458</v>
      </c>
      <c r="L11" s="20">
        <v>16533554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-220471495</v>
      </c>
      <c r="E14" s="20">
        <v>84501114</v>
      </c>
      <c r="F14" s="21">
        <v>-199298375</v>
      </c>
      <c r="G14" s="19">
        <v>-218018099</v>
      </c>
      <c r="H14" s="20">
        <v>-218018099</v>
      </c>
      <c r="I14" s="22">
        <v>-256254204</v>
      </c>
      <c r="J14" s="23">
        <v>-209308191</v>
      </c>
      <c r="K14" s="19">
        <v>-222567304</v>
      </c>
      <c r="L14" s="20">
        <v>-235862025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-5209742</v>
      </c>
      <c r="G15" s="19">
        <v>-7096637</v>
      </c>
      <c r="H15" s="20">
        <v>-7096637</v>
      </c>
      <c r="I15" s="22">
        <v>0</v>
      </c>
      <c r="J15" s="23">
        <v>-2659742</v>
      </c>
      <c r="K15" s="19">
        <v>-4974776</v>
      </c>
      <c r="L15" s="20">
        <v>-5203616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-169711373</v>
      </c>
      <c r="E17" s="28">
        <f t="shared" si="0"/>
        <v>81882108</v>
      </c>
      <c r="F17" s="29">
        <f t="shared" si="0"/>
        <v>64521137</v>
      </c>
      <c r="G17" s="27">
        <f t="shared" si="0"/>
        <v>-15829143</v>
      </c>
      <c r="H17" s="30">
        <f t="shared" si="0"/>
        <v>-15829143</v>
      </c>
      <c r="I17" s="29">
        <f t="shared" si="0"/>
        <v>-71071938</v>
      </c>
      <c r="J17" s="31">
        <f t="shared" si="0"/>
        <v>82118774</v>
      </c>
      <c r="K17" s="27">
        <f t="shared" si="0"/>
        <v>75126962</v>
      </c>
      <c r="L17" s="28">
        <f t="shared" si="0"/>
        <v>80680488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-12857436</v>
      </c>
      <c r="E26" s="20">
        <v>-65154218</v>
      </c>
      <c r="F26" s="21">
        <v>-44338131</v>
      </c>
      <c r="G26" s="19">
        <v>-41653716</v>
      </c>
      <c r="H26" s="20">
        <v>-41653716</v>
      </c>
      <c r="I26" s="22">
        <v>-40840018</v>
      </c>
      <c r="J26" s="23">
        <v>-63042550</v>
      </c>
      <c r="K26" s="19">
        <v>-62513000</v>
      </c>
      <c r="L26" s="20">
        <v>-63764000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-12857436</v>
      </c>
      <c r="E27" s="28">
        <f t="shared" si="1"/>
        <v>-65154218</v>
      </c>
      <c r="F27" s="29">
        <f t="shared" si="1"/>
        <v>-43838131</v>
      </c>
      <c r="G27" s="27">
        <f t="shared" si="1"/>
        <v>-41153716</v>
      </c>
      <c r="H27" s="28">
        <f t="shared" si="1"/>
        <v>-41153716</v>
      </c>
      <c r="I27" s="30">
        <f t="shared" si="1"/>
        <v>-40840018</v>
      </c>
      <c r="J27" s="31">
        <f t="shared" si="1"/>
        <v>-63042550</v>
      </c>
      <c r="K27" s="27">
        <f t="shared" si="1"/>
        <v>-62513000</v>
      </c>
      <c r="L27" s="28">
        <f t="shared" si="1"/>
        <v>-63764000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-314890</v>
      </c>
      <c r="F35" s="21">
        <v>0</v>
      </c>
      <c r="G35" s="19">
        <v>0</v>
      </c>
      <c r="H35" s="20">
        <v>0</v>
      </c>
      <c r="I35" s="22">
        <v>-649704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-314890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-649704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-182568809</v>
      </c>
      <c r="E38" s="34">
        <f t="shared" si="3"/>
        <v>16413000</v>
      </c>
      <c r="F38" s="35">
        <f t="shared" si="3"/>
        <v>20683006</v>
      </c>
      <c r="G38" s="33">
        <f t="shared" si="3"/>
        <v>-56982859</v>
      </c>
      <c r="H38" s="34">
        <f t="shared" si="3"/>
        <v>-56982859</v>
      </c>
      <c r="I38" s="36">
        <f t="shared" si="3"/>
        <v>-112561660</v>
      </c>
      <c r="J38" s="37">
        <f t="shared" si="3"/>
        <v>19076224</v>
      </c>
      <c r="K38" s="33">
        <f t="shared" si="3"/>
        <v>12613962</v>
      </c>
      <c r="L38" s="34">
        <f t="shared" si="3"/>
        <v>16916488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-34072950</v>
      </c>
      <c r="E39" s="34">
        <v>4903094</v>
      </c>
      <c r="F39" s="35">
        <v>20276812</v>
      </c>
      <c r="G39" s="33">
        <v>20276812</v>
      </c>
      <c r="H39" s="34">
        <v>20276812</v>
      </c>
      <c r="I39" s="36">
        <v>4366876</v>
      </c>
      <c r="J39" s="37">
        <v>20276812</v>
      </c>
      <c r="K39" s="33">
        <v>57605852</v>
      </c>
      <c r="L39" s="34">
        <v>63767927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-216641759</v>
      </c>
      <c r="E40" s="46">
        <f t="shared" si="4"/>
        <v>21316094</v>
      </c>
      <c r="F40" s="47">
        <f t="shared" si="4"/>
        <v>40959818</v>
      </c>
      <c r="G40" s="45">
        <f t="shared" si="4"/>
        <v>-36706047</v>
      </c>
      <c r="H40" s="46">
        <f t="shared" si="4"/>
        <v>-36706047</v>
      </c>
      <c r="I40" s="48">
        <v>-107134797</v>
      </c>
      <c r="J40" s="49">
        <f>+J38+J39</f>
        <v>39353036</v>
      </c>
      <c r="K40" s="45">
        <f>+K38+K39</f>
        <v>70219814</v>
      </c>
      <c r="L40" s="46">
        <f>+L38+L39</f>
        <v>80684415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578681007</v>
      </c>
      <c r="D6" s="19">
        <v>490992940</v>
      </c>
      <c r="E6" s="20">
        <v>87932325</v>
      </c>
      <c r="F6" s="21">
        <v>270495315</v>
      </c>
      <c r="G6" s="19">
        <v>263774073</v>
      </c>
      <c r="H6" s="20">
        <v>263774073</v>
      </c>
      <c r="I6" s="22">
        <v>362726467</v>
      </c>
      <c r="J6" s="23">
        <v>287457525</v>
      </c>
      <c r="K6" s="19">
        <v>303160629</v>
      </c>
      <c r="L6" s="20">
        <v>319834478</v>
      </c>
    </row>
    <row r="7" spans="1:12" ht="13.5" x14ac:dyDescent="0.25">
      <c r="A7" s="24" t="s">
        <v>22</v>
      </c>
      <c r="B7" s="18" t="s">
        <v>19</v>
      </c>
      <c r="C7" s="19">
        <v>70768786</v>
      </c>
      <c r="D7" s="19">
        <v>238395657</v>
      </c>
      <c r="E7" s="20">
        <v>237048526</v>
      </c>
      <c r="F7" s="21">
        <v>697054652</v>
      </c>
      <c r="G7" s="19">
        <v>672771248</v>
      </c>
      <c r="H7" s="20">
        <v>672771248</v>
      </c>
      <c r="I7" s="22">
        <v>255325402</v>
      </c>
      <c r="J7" s="23">
        <v>761922058</v>
      </c>
      <c r="K7" s="19">
        <v>853251141</v>
      </c>
      <c r="L7" s="20">
        <v>956982446</v>
      </c>
    </row>
    <row r="8" spans="1:12" ht="13.5" x14ac:dyDescent="0.25">
      <c r="A8" s="24" t="s">
        <v>23</v>
      </c>
      <c r="B8" s="18" t="s">
        <v>19</v>
      </c>
      <c r="C8" s="19">
        <v>33621664</v>
      </c>
      <c r="D8" s="19">
        <v>22231317</v>
      </c>
      <c r="E8" s="20">
        <v>25426205</v>
      </c>
      <c r="F8" s="21">
        <v>67421520</v>
      </c>
      <c r="G8" s="19">
        <v>105467450</v>
      </c>
      <c r="H8" s="20">
        <v>105467450</v>
      </c>
      <c r="I8" s="22">
        <v>16788008</v>
      </c>
      <c r="J8" s="23">
        <v>93665857</v>
      </c>
      <c r="K8" s="19">
        <v>79749753</v>
      </c>
      <c r="L8" s="20">
        <v>82541046</v>
      </c>
    </row>
    <row r="9" spans="1:12" ht="13.5" x14ac:dyDescent="0.25">
      <c r="A9" s="24" t="s">
        <v>24</v>
      </c>
      <c r="B9" s="18" t="s">
        <v>25</v>
      </c>
      <c r="C9" s="19">
        <v>152543886</v>
      </c>
      <c r="D9" s="19">
        <v>147987808</v>
      </c>
      <c r="E9" s="20">
        <v>166621923</v>
      </c>
      <c r="F9" s="21">
        <v>190883480</v>
      </c>
      <c r="G9" s="19">
        <v>194471530</v>
      </c>
      <c r="H9" s="20">
        <v>194471530</v>
      </c>
      <c r="I9" s="22">
        <v>184435973</v>
      </c>
      <c r="J9" s="23">
        <v>202152808</v>
      </c>
      <c r="K9" s="19">
        <v>211994384</v>
      </c>
      <c r="L9" s="20">
        <v>223453616</v>
      </c>
    </row>
    <row r="10" spans="1:12" ht="13.5" x14ac:dyDescent="0.25">
      <c r="A10" s="24" t="s">
        <v>26</v>
      </c>
      <c r="B10" s="18" t="s">
        <v>25</v>
      </c>
      <c r="C10" s="19">
        <v>2150700</v>
      </c>
      <c r="D10" s="19">
        <v>0</v>
      </c>
      <c r="E10" s="20">
        <v>79950938</v>
      </c>
      <c r="F10" s="21">
        <v>75560927</v>
      </c>
      <c r="G10" s="19">
        <v>79275877</v>
      </c>
      <c r="H10" s="20">
        <v>79275877</v>
      </c>
      <c r="I10" s="22">
        <v>1585550</v>
      </c>
      <c r="J10" s="23">
        <v>123442880</v>
      </c>
      <c r="K10" s="19">
        <v>52157600</v>
      </c>
      <c r="L10" s="20">
        <v>57374000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4598161</v>
      </c>
      <c r="G11" s="19">
        <v>11673668</v>
      </c>
      <c r="H11" s="20">
        <v>11673668</v>
      </c>
      <c r="I11" s="22">
        <v>0</v>
      </c>
      <c r="J11" s="23">
        <v>13997883</v>
      </c>
      <c r="K11" s="19">
        <v>12808980</v>
      </c>
      <c r="L11" s="20">
        <v>13385388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831015600</v>
      </c>
      <c r="D14" s="19">
        <v>747939614</v>
      </c>
      <c r="E14" s="20">
        <v>667590078</v>
      </c>
      <c r="F14" s="21">
        <v>-1219527466</v>
      </c>
      <c r="G14" s="19">
        <v>-1238637912</v>
      </c>
      <c r="H14" s="20">
        <v>-1238637912</v>
      </c>
      <c r="I14" s="22">
        <v>771427963</v>
      </c>
      <c r="J14" s="23">
        <v>-1327265228</v>
      </c>
      <c r="K14" s="19">
        <v>-1423447014</v>
      </c>
      <c r="L14" s="20">
        <v>-1546614909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-6612369</v>
      </c>
      <c r="H15" s="20">
        <v>-6612369</v>
      </c>
      <c r="I15" s="22">
        <v>0</v>
      </c>
      <c r="J15" s="23">
        <v>-16159075</v>
      </c>
      <c r="K15" s="19">
        <v>-15340119</v>
      </c>
      <c r="L15" s="20">
        <v>-8166667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-1124282</v>
      </c>
      <c r="H16" s="20">
        <v>-1124282</v>
      </c>
      <c r="I16" s="22">
        <v>0</v>
      </c>
      <c r="J16" s="23">
        <v>-400000</v>
      </c>
      <c r="K16" s="19">
        <v>-400000</v>
      </c>
      <c r="L16" s="20">
        <v>-400000</v>
      </c>
    </row>
    <row r="17" spans="1:12" ht="13.5" x14ac:dyDescent="0.25">
      <c r="A17" s="25" t="s">
        <v>33</v>
      </c>
      <c r="B17" s="26" t="s">
        <v>19</v>
      </c>
      <c r="C17" s="27">
        <f>SUM(C6:C16)</f>
        <v>1668781643</v>
      </c>
      <c r="D17" s="27">
        <f t="shared" ref="D17:L17" si="0">SUM(D6:D16)</f>
        <v>1647547336</v>
      </c>
      <c r="E17" s="28">
        <f t="shared" si="0"/>
        <v>1264569995</v>
      </c>
      <c r="F17" s="29">
        <f t="shared" si="0"/>
        <v>86486589</v>
      </c>
      <c r="G17" s="27">
        <f t="shared" si="0"/>
        <v>81059283</v>
      </c>
      <c r="H17" s="30">
        <f t="shared" si="0"/>
        <v>81059283</v>
      </c>
      <c r="I17" s="29">
        <f t="shared" si="0"/>
        <v>1592289363</v>
      </c>
      <c r="J17" s="31">
        <f t="shared" si="0"/>
        <v>138814708</v>
      </c>
      <c r="K17" s="27">
        <f t="shared" si="0"/>
        <v>73935354</v>
      </c>
      <c r="L17" s="28">
        <f t="shared" si="0"/>
        <v>98389398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10000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-57909368</v>
      </c>
      <c r="E26" s="20">
        <v>-71168543</v>
      </c>
      <c r="F26" s="21">
        <v>-79342839</v>
      </c>
      <c r="G26" s="19">
        <v>-130160624</v>
      </c>
      <c r="H26" s="20">
        <v>-130160624</v>
      </c>
      <c r="I26" s="22">
        <v>-83038086</v>
      </c>
      <c r="J26" s="23">
        <v>-116361636</v>
      </c>
      <c r="K26" s="19">
        <v>-45354432</v>
      </c>
      <c r="L26" s="20">
        <v>-49890431</v>
      </c>
    </row>
    <row r="27" spans="1:12" ht="13.5" x14ac:dyDescent="0.25">
      <c r="A27" s="25" t="s">
        <v>39</v>
      </c>
      <c r="B27" s="26" t="s">
        <v>19</v>
      </c>
      <c r="C27" s="27">
        <f>SUM(C21:C26)</f>
        <v>10000</v>
      </c>
      <c r="D27" s="27">
        <f t="shared" ref="D27:L27" si="1">SUM(D21:D26)</f>
        <v>-57909368</v>
      </c>
      <c r="E27" s="28">
        <f t="shared" si="1"/>
        <v>-71168543</v>
      </c>
      <c r="F27" s="29">
        <f t="shared" si="1"/>
        <v>-79342839</v>
      </c>
      <c r="G27" s="27">
        <f t="shared" si="1"/>
        <v>-130160624</v>
      </c>
      <c r="H27" s="28">
        <f t="shared" si="1"/>
        <v>-130160624</v>
      </c>
      <c r="I27" s="30">
        <f t="shared" si="1"/>
        <v>-83038086</v>
      </c>
      <c r="J27" s="31">
        <f t="shared" si="1"/>
        <v>-116361636</v>
      </c>
      <c r="K27" s="27">
        <f t="shared" si="1"/>
        <v>-45354432</v>
      </c>
      <c r="L27" s="28">
        <f t="shared" si="1"/>
        <v>-49890431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-250244</v>
      </c>
      <c r="E35" s="20">
        <v>-10581522</v>
      </c>
      <c r="F35" s="21">
        <v>-10090505</v>
      </c>
      <c r="G35" s="19">
        <v>-12168693</v>
      </c>
      <c r="H35" s="20">
        <v>-12168693</v>
      </c>
      <c r="I35" s="22">
        <v>-12264912</v>
      </c>
      <c r="J35" s="23">
        <v>-22477602</v>
      </c>
      <c r="K35" s="19">
        <v>-23564447</v>
      </c>
      <c r="L35" s="20">
        <v>-11333333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-250244</v>
      </c>
      <c r="E36" s="28">
        <f t="shared" si="2"/>
        <v>-10581522</v>
      </c>
      <c r="F36" s="29">
        <f t="shared" si="2"/>
        <v>-10090505</v>
      </c>
      <c r="G36" s="27">
        <f t="shared" si="2"/>
        <v>-12168693</v>
      </c>
      <c r="H36" s="28">
        <f t="shared" si="2"/>
        <v>-12168693</v>
      </c>
      <c r="I36" s="30">
        <f t="shared" si="2"/>
        <v>-12264912</v>
      </c>
      <c r="J36" s="31">
        <f t="shared" si="2"/>
        <v>-22477602</v>
      </c>
      <c r="K36" s="27">
        <f t="shared" si="2"/>
        <v>-23564447</v>
      </c>
      <c r="L36" s="28">
        <f t="shared" si="2"/>
        <v>-11333333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1668791643</v>
      </c>
      <c r="D38" s="33">
        <f t="shared" ref="D38:L38" si="3">+D17+D27+D36</f>
        <v>1589387724</v>
      </c>
      <c r="E38" s="34">
        <f t="shared" si="3"/>
        <v>1182819930</v>
      </c>
      <c r="F38" s="35">
        <f t="shared" si="3"/>
        <v>-2946755</v>
      </c>
      <c r="G38" s="33">
        <f t="shared" si="3"/>
        <v>-61270034</v>
      </c>
      <c r="H38" s="34">
        <f t="shared" si="3"/>
        <v>-61270034</v>
      </c>
      <c r="I38" s="36">
        <f t="shared" si="3"/>
        <v>1496986365</v>
      </c>
      <c r="J38" s="37">
        <f t="shared" si="3"/>
        <v>-24530</v>
      </c>
      <c r="K38" s="33">
        <f t="shared" si="3"/>
        <v>5016475</v>
      </c>
      <c r="L38" s="34">
        <f t="shared" si="3"/>
        <v>37165634</v>
      </c>
    </row>
    <row r="39" spans="1:12" ht="13.5" x14ac:dyDescent="0.25">
      <c r="A39" s="24" t="s">
        <v>47</v>
      </c>
      <c r="B39" s="18" t="s">
        <v>48</v>
      </c>
      <c r="C39" s="33">
        <v>141032616</v>
      </c>
      <c r="D39" s="33">
        <v>53394446</v>
      </c>
      <c r="E39" s="34">
        <v>27850560</v>
      </c>
      <c r="F39" s="35">
        <v>8542313</v>
      </c>
      <c r="G39" s="33">
        <v>104935008</v>
      </c>
      <c r="H39" s="34">
        <v>104935008</v>
      </c>
      <c r="I39" s="36">
        <v>0</v>
      </c>
      <c r="J39" s="37">
        <v>43664974</v>
      </c>
      <c r="K39" s="33">
        <v>43640456</v>
      </c>
      <c r="L39" s="34">
        <v>48656931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1809824259</v>
      </c>
      <c r="D40" s="45">
        <f t="shared" si="4"/>
        <v>1642782170</v>
      </c>
      <c r="E40" s="46">
        <f t="shared" si="4"/>
        <v>1210670490</v>
      </c>
      <c r="F40" s="47">
        <f t="shared" si="4"/>
        <v>5595558</v>
      </c>
      <c r="G40" s="45">
        <f t="shared" si="4"/>
        <v>43664974</v>
      </c>
      <c r="H40" s="46">
        <f t="shared" si="4"/>
        <v>43664974</v>
      </c>
      <c r="I40" s="48">
        <v>1601926779</v>
      </c>
      <c r="J40" s="49">
        <f>+J38+J39</f>
        <v>43640444</v>
      </c>
      <c r="K40" s="45">
        <f>+K38+K39</f>
        <v>48656931</v>
      </c>
      <c r="L40" s="46">
        <f>+L38+L39</f>
        <v>85822565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12800828</v>
      </c>
      <c r="D6" s="19">
        <v>15089743</v>
      </c>
      <c r="E6" s="20">
        <v>16518840</v>
      </c>
      <c r="F6" s="21">
        <v>18250290</v>
      </c>
      <c r="G6" s="19">
        <v>22428941</v>
      </c>
      <c r="H6" s="20">
        <v>22428941</v>
      </c>
      <c r="I6" s="22">
        <v>20263723</v>
      </c>
      <c r="J6" s="23">
        <v>22693711</v>
      </c>
      <c r="K6" s="19">
        <v>25352549</v>
      </c>
      <c r="L6" s="20">
        <v>26518766</v>
      </c>
    </row>
    <row r="7" spans="1:12" ht="13.5" x14ac:dyDescent="0.25">
      <c r="A7" s="24" t="s">
        <v>22</v>
      </c>
      <c r="B7" s="18" t="s">
        <v>19</v>
      </c>
      <c r="C7" s="19">
        <v>7767753</v>
      </c>
      <c r="D7" s="19">
        <v>9466272</v>
      </c>
      <c r="E7" s="20">
        <v>8856131</v>
      </c>
      <c r="F7" s="21">
        <v>29223212</v>
      </c>
      <c r="G7" s="19">
        <v>22087863</v>
      </c>
      <c r="H7" s="20">
        <v>22087863</v>
      </c>
      <c r="I7" s="22">
        <v>11563015</v>
      </c>
      <c r="J7" s="23">
        <v>42610585</v>
      </c>
      <c r="K7" s="19">
        <v>45094947</v>
      </c>
      <c r="L7" s="20">
        <v>47750740</v>
      </c>
    </row>
    <row r="8" spans="1:12" ht="13.5" x14ac:dyDescent="0.25">
      <c r="A8" s="24" t="s">
        <v>23</v>
      </c>
      <c r="B8" s="18" t="s">
        <v>19</v>
      </c>
      <c r="C8" s="19">
        <v>2149173</v>
      </c>
      <c r="D8" s="19">
        <v>2084336</v>
      </c>
      <c r="E8" s="20">
        <v>516724</v>
      </c>
      <c r="F8" s="21">
        <v>10384578</v>
      </c>
      <c r="G8" s="19">
        <v>25507322</v>
      </c>
      <c r="H8" s="20">
        <v>25507322</v>
      </c>
      <c r="I8" s="22">
        <v>1184707</v>
      </c>
      <c r="J8" s="23">
        <v>28681014</v>
      </c>
      <c r="K8" s="19">
        <v>22570019</v>
      </c>
      <c r="L8" s="20">
        <v>23608240</v>
      </c>
    </row>
    <row r="9" spans="1:12" ht="13.5" x14ac:dyDescent="0.25">
      <c r="A9" s="24" t="s">
        <v>24</v>
      </c>
      <c r="B9" s="18" t="s">
        <v>25</v>
      </c>
      <c r="C9" s="19">
        <v>68459368</v>
      </c>
      <c r="D9" s="19">
        <v>87670503</v>
      </c>
      <c r="E9" s="20">
        <v>88884800</v>
      </c>
      <c r="F9" s="21">
        <v>72369137</v>
      </c>
      <c r="G9" s="19">
        <v>72298387</v>
      </c>
      <c r="H9" s="20">
        <v>72298387</v>
      </c>
      <c r="I9" s="22">
        <v>69666536</v>
      </c>
      <c r="J9" s="23">
        <v>82867800</v>
      </c>
      <c r="K9" s="19">
        <v>81584850</v>
      </c>
      <c r="L9" s="20">
        <v>81227500</v>
      </c>
    </row>
    <row r="10" spans="1:12" ht="13.5" x14ac:dyDescent="0.25">
      <c r="A10" s="24" t="s">
        <v>26</v>
      </c>
      <c r="B10" s="18" t="s">
        <v>25</v>
      </c>
      <c r="C10" s="19">
        <v>15016544</v>
      </c>
      <c r="D10" s="19">
        <v>17402000</v>
      </c>
      <c r="E10" s="20">
        <v>27994389</v>
      </c>
      <c r="F10" s="21">
        <v>57948500</v>
      </c>
      <c r="G10" s="19">
        <v>55360636</v>
      </c>
      <c r="H10" s="20">
        <v>55360636</v>
      </c>
      <c r="I10" s="22">
        <v>49161880</v>
      </c>
      <c r="J10" s="23">
        <v>47112200</v>
      </c>
      <c r="K10" s="19">
        <v>31559150</v>
      </c>
      <c r="L10" s="20">
        <v>38373500</v>
      </c>
    </row>
    <row r="11" spans="1:12" ht="13.5" x14ac:dyDescent="0.25">
      <c r="A11" s="24" t="s">
        <v>27</v>
      </c>
      <c r="B11" s="18" t="s">
        <v>19</v>
      </c>
      <c r="C11" s="19">
        <v>237717</v>
      </c>
      <c r="D11" s="19">
        <v>24175</v>
      </c>
      <c r="E11" s="20">
        <v>61210</v>
      </c>
      <c r="F11" s="21">
        <v>9913867</v>
      </c>
      <c r="G11" s="19">
        <v>4748519</v>
      </c>
      <c r="H11" s="20">
        <v>4748519</v>
      </c>
      <c r="I11" s="22">
        <v>216136</v>
      </c>
      <c r="J11" s="23">
        <v>7687089</v>
      </c>
      <c r="K11" s="19">
        <v>7763960</v>
      </c>
      <c r="L11" s="20">
        <v>7841600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-55748753</v>
      </c>
      <c r="D14" s="19">
        <v>-83292267</v>
      </c>
      <c r="E14" s="20">
        <v>-138766754</v>
      </c>
      <c r="F14" s="21">
        <v>-153052197</v>
      </c>
      <c r="G14" s="19">
        <v>-152845323</v>
      </c>
      <c r="H14" s="20">
        <v>-152845323</v>
      </c>
      <c r="I14" s="22">
        <v>-163595090</v>
      </c>
      <c r="J14" s="23">
        <v>-166481404</v>
      </c>
      <c r="K14" s="19">
        <v>-124879622</v>
      </c>
      <c r="L14" s="20">
        <v>-130939011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-274264</v>
      </c>
      <c r="G15" s="19">
        <v>-899324</v>
      </c>
      <c r="H15" s="20">
        <v>-899324</v>
      </c>
      <c r="I15" s="22">
        <v>0</v>
      </c>
      <c r="J15" s="23">
        <v>-943391</v>
      </c>
      <c r="K15" s="19">
        <v>-952825</v>
      </c>
      <c r="L15" s="20">
        <v>-962353</v>
      </c>
    </row>
    <row r="16" spans="1:12" ht="13.5" x14ac:dyDescent="0.25">
      <c r="A16" s="24" t="s">
        <v>32</v>
      </c>
      <c r="B16" s="18" t="s">
        <v>25</v>
      </c>
      <c r="C16" s="19">
        <v>2500</v>
      </c>
      <c r="D16" s="19">
        <v>-4100</v>
      </c>
      <c r="E16" s="20">
        <v>952010</v>
      </c>
      <c r="F16" s="21">
        <v>0</v>
      </c>
      <c r="G16" s="19">
        <v>0</v>
      </c>
      <c r="H16" s="20">
        <v>0</v>
      </c>
      <c r="I16" s="22">
        <v>1804430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50685130</v>
      </c>
      <c r="D17" s="27">
        <f t="shared" ref="D17:L17" si="0">SUM(D6:D16)</f>
        <v>48440662</v>
      </c>
      <c r="E17" s="28">
        <f t="shared" si="0"/>
        <v>5017350</v>
      </c>
      <c r="F17" s="29">
        <f t="shared" si="0"/>
        <v>44763123</v>
      </c>
      <c r="G17" s="27">
        <f t="shared" si="0"/>
        <v>48687021</v>
      </c>
      <c r="H17" s="30">
        <f t="shared" si="0"/>
        <v>48687021</v>
      </c>
      <c r="I17" s="29">
        <f t="shared" si="0"/>
        <v>-9734663</v>
      </c>
      <c r="J17" s="31">
        <f t="shared" si="0"/>
        <v>64227604</v>
      </c>
      <c r="K17" s="27">
        <f t="shared" si="0"/>
        <v>88093028</v>
      </c>
      <c r="L17" s="28">
        <f t="shared" si="0"/>
        <v>93418982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-50166021</v>
      </c>
      <c r="H26" s="20">
        <v>-50166021</v>
      </c>
      <c r="I26" s="22">
        <v>-5728713</v>
      </c>
      <c r="J26" s="23">
        <v>-45396391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-50166021</v>
      </c>
      <c r="H27" s="28">
        <f t="shared" si="1"/>
        <v>-50166021</v>
      </c>
      <c r="I27" s="30">
        <f t="shared" si="1"/>
        <v>-5728713</v>
      </c>
      <c r="J27" s="31">
        <f t="shared" si="1"/>
        <v>-45396391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50685130</v>
      </c>
      <c r="D38" s="33">
        <f t="shared" ref="D38:L38" si="3">+D17+D27+D36</f>
        <v>48440662</v>
      </c>
      <c r="E38" s="34">
        <f t="shared" si="3"/>
        <v>5017350</v>
      </c>
      <c r="F38" s="35">
        <f t="shared" si="3"/>
        <v>44763123</v>
      </c>
      <c r="G38" s="33">
        <f t="shared" si="3"/>
        <v>-1479000</v>
      </c>
      <c r="H38" s="34">
        <f t="shared" si="3"/>
        <v>-1479000</v>
      </c>
      <c r="I38" s="36">
        <f t="shared" si="3"/>
        <v>-15463376</v>
      </c>
      <c r="J38" s="37">
        <f t="shared" si="3"/>
        <v>18831213</v>
      </c>
      <c r="K38" s="33">
        <f t="shared" si="3"/>
        <v>88093028</v>
      </c>
      <c r="L38" s="34">
        <f t="shared" si="3"/>
        <v>93418982</v>
      </c>
    </row>
    <row r="39" spans="1:12" ht="13.5" x14ac:dyDescent="0.25">
      <c r="A39" s="24" t="s">
        <v>47</v>
      </c>
      <c r="B39" s="18" t="s">
        <v>48</v>
      </c>
      <c r="C39" s="33">
        <v>-51626778</v>
      </c>
      <c r="D39" s="33">
        <v>-85312433</v>
      </c>
      <c r="E39" s="34">
        <v>-79089564</v>
      </c>
      <c r="F39" s="35">
        <v>14283695</v>
      </c>
      <c r="G39" s="33">
        <v>4258294</v>
      </c>
      <c r="H39" s="34">
        <v>4258294</v>
      </c>
      <c r="I39" s="36">
        <v>36411544</v>
      </c>
      <c r="J39" s="37">
        <v>4258294</v>
      </c>
      <c r="K39" s="33">
        <v>4258294</v>
      </c>
      <c r="L39" s="34">
        <v>4258294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-941648</v>
      </c>
      <c r="D40" s="45">
        <f t="shared" si="4"/>
        <v>-36871771</v>
      </c>
      <c r="E40" s="46">
        <f t="shared" si="4"/>
        <v>-74072214</v>
      </c>
      <c r="F40" s="47">
        <f t="shared" si="4"/>
        <v>59046818</v>
      </c>
      <c r="G40" s="45">
        <f t="shared" si="4"/>
        <v>2779294</v>
      </c>
      <c r="H40" s="46">
        <f t="shared" si="4"/>
        <v>2779294</v>
      </c>
      <c r="I40" s="48">
        <v>-30628391</v>
      </c>
      <c r="J40" s="49">
        <f>+J38+J39</f>
        <v>23089507</v>
      </c>
      <c r="K40" s="45">
        <f>+K38+K39</f>
        <v>92351322</v>
      </c>
      <c r="L40" s="46">
        <f>+L38+L39</f>
        <v>97677276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-5053508</v>
      </c>
      <c r="D8" s="19">
        <v>-53508</v>
      </c>
      <c r="E8" s="20">
        <v>-53508</v>
      </c>
      <c r="F8" s="21">
        <v>18652828</v>
      </c>
      <c r="G8" s="19">
        <v>17007828</v>
      </c>
      <c r="H8" s="20">
        <v>17007828</v>
      </c>
      <c r="I8" s="22">
        <v>-53508</v>
      </c>
      <c r="J8" s="23">
        <v>38190378</v>
      </c>
      <c r="K8" s="19">
        <v>28710600</v>
      </c>
      <c r="L8" s="20">
        <v>26263600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141577000</v>
      </c>
      <c r="G9" s="19">
        <v>141577000</v>
      </c>
      <c r="H9" s="20">
        <v>141577000</v>
      </c>
      <c r="I9" s="22">
        <v>0</v>
      </c>
      <c r="J9" s="23">
        <v>185834000</v>
      </c>
      <c r="K9" s="19">
        <v>146553000</v>
      </c>
      <c r="L9" s="20">
        <v>147893000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10000000</v>
      </c>
      <c r="G11" s="19">
        <v>10000000</v>
      </c>
      <c r="H11" s="20">
        <v>10000000</v>
      </c>
      <c r="I11" s="22">
        <v>0</v>
      </c>
      <c r="J11" s="23">
        <v>15000000</v>
      </c>
      <c r="K11" s="19">
        <v>12000000</v>
      </c>
      <c r="L11" s="20">
        <v>11000000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-224859</v>
      </c>
      <c r="D14" s="19">
        <v>-47574</v>
      </c>
      <c r="E14" s="20">
        <v>-859927</v>
      </c>
      <c r="F14" s="21">
        <v>151198828</v>
      </c>
      <c r="G14" s="19">
        <v>151198828</v>
      </c>
      <c r="H14" s="20">
        <v>151198828</v>
      </c>
      <c r="I14" s="22">
        <v>-410746</v>
      </c>
      <c r="J14" s="23">
        <v>-221300778</v>
      </c>
      <c r="K14" s="19">
        <v>-77708638</v>
      </c>
      <c r="L14" s="20">
        <v>-81234868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2696815</v>
      </c>
      <c r="D16" s="19">
        <v>2040765</v>
      </c>
      <c r="E16" s="20">
        <v>1698874</v>
      </c>
      <c r="F16" s="21">
        <v>25918000</v>
      </c>
      <c r="G16" s="19">
        <v>25918000</v>
      </c>
      <c r="H16" s="20">
        <v>25918000</v>
      </c>
      <c r="I16" s="22">
        <v>0</v>
      </c>
      <c r="J16" s="23">
        <v>-23894000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-2581552</v>
      </c>
      <c r="D17" s="27">
        <f t="shared" ref="D17:L17" si="0">SUM(D6:D16)</f>
        <v>1939683</v>
      </c>
      <c r="E17" s="28">
        <f t="shared" si="0"/>
        <v>785439</v>
      </c>
      <c r="F17" s="29">
        <f t="shared" si="0"/>
        <v>347346656</v>
      </c>
      <c r="G17" s="27">
        <f t="shared" si="0"/>
        <v>345701656</v>
      </c>
      <c r="H17" s="30">
        <f t="shared" si="0"/>
        <v>345701656</v>
      </c>
      <c r="I17" s="29">
        <f t="shared" si="0"/>
        <v>-464254</v>
      </c>
      <c r="J17" s="31">
        <f t="shared" si="0"/>
        <v>-6170400</v>
      </c>
      <c r="K17" s="27">
        <f t="shared" si="0"/>
        <v>109554962</v>
      </c>
      <c r="L17" s="28">
        <f t="shared" si="0"/>
        <v>103921732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-10387000</v>
      </c>
      <c r="G26" s="19">
        <v>-10387000</v>
      </c>
      <c r="H26" s="20">
        <v>-10387000</v>
      </c>
      <c r="I26" s="22">
        <v>0</v>
      </c>
      <c r="J26" s="23">
        <v>-9670400</v>
      </c>
      <c r="K26" s="19">
        <v>-6823400</v>
      </c>
      <c r="L26" s="20">
        <v>-6423400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-10387000</v>
      </c>
      <c r="G27" s="27">
        <f t="shared" si="1"/>
        <v>-10387000</v>
      </c>
      <c r="H27" s="28">
        <f t="shared" si="1"/>
        <v>-10387000</v>
      </c>
      <c r="I27" s="30">
        <f t="shared" si="1"/>
        <v>0</v>
      </c>
      <c r="J27" s="31">
        <f t="shared" si="1"/>
        <v>-9670400</v>
      </c>
      <c r="K27" s="27">
        <f t="shared" si="1"/>
        <v>-6823400</v>
      </c>
      <c r="L27" s="28">
        <f t="shared" si="1"/>
        <v>-6423400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-2581552</v>
      </c>
      <c r="D38" s="33">
        <f t="shared" ref="D38:L38" si="3">+D17+D27+D36</f>
        <v>1939683</v>
      </c>
      <c r="E38" s="34">
        <f t="shared" si="3"/>
        <v>785439</v>
      </c>
      <c r="F38" s="35">
        <f t="shared" si="3"/>
        <v>336959656</v>
      </c>
      <c r="G38" s="33">
        <f t="shared" si="3"/>
        <v>335314656</v>
      </c>
      <c r="H38" s="34">
        <f t="shared" si="3"/>
        <v>335314656</v>
      </c>
      <c r="I38" s="36">
        <f t="shared" si="3"/>
        <v>-464254</v>
      </c>
      <c r="J38" s="37">
        <f t="shared" si="3"/>
        <v>-15840800</v>
      </c>
      <c r="K38" s="33">
        <f t="shared" si="3"/>
        <v>102731562</v>
      </c>
      <c r="L38" s="34">
        <f t="shared" si="3"/>
        <v>97498332</v>
      </c>
    </row>
    <row r="39" spans="1:12" ht="13.5" x14ac:dyDescent="0.25">
      <c r="A39" s="24" t="s">
        <v>47</v>
      </c>
      <c r="B39" s="18" t="s">
        <v>48</v>
      </c>
      <c r="C39" s="33">
        <v>209937753</v>
      </c>
      <c r="D39" s="33">
        <v>215539169</v>
      </c>
      <c r="E39" s="34">
        <v>217411608</v>
      </c>
      <c r="F39" s="35">
        <v>217417708</v>
      </c>
      <c r="G39" s="33">
        <v>217417708</v>
      </c>
      <c r="H39" s="34">
        <v>217417708</v>
      </c>
      <c r="I39" s="36">
        <v>0</v>
      </c>
      <c r="J39" s="37">
        <v>210538848</v>
      </c>
      <c r="K39" s="33">
        <v>210538848</v>
      </c>
      <c r="L39" s="34">
        <v>210538848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207356201</v>
      </c>
      <c r="D40" s="45">
        <f t="shared" si="4"/>
        <v>217478852</v>
      </c>
      <c r="E40" s="46">
        <f t="shared" si="4"/>
        <v>218197047</v>
      </c>
      <c r="F40" s="47">
        <f t="shared" si="4"/>
        <v>554377364</v>
      </c>
      <c r="G40" s="45">
        <f t="shared" si="4"/>
        <v>552732364</v>
      </c>
      <c r="H40" s="46">
        <f t="shared" si="4"/>
        <v>552732364</v>
      </c>
      <c r="I40" s="48">
        <v>210068494</v>
      </c>
      <c r="J40" s="49">
        <f>+J38+J39</f>
        <v>194698048</v>
      </c>
      <c r="K40" s="45">
        <f>+K38+K39</f>
        <v>313270410</v>
      </c>
      <c r="L40" s="46">
        <f>+L38+L39</f>
        <v>308037180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17901</v>
      </c>
      <c r="F6" s="21">
        <v>6400000</v>
      </c>
      <c r="G6" s="19">
        <v>6399999</v>
      </c>
      <c r="H6" s="20">
        <v>6399999</v>
      </c>
      <c r="I6" s="22">
        <v>317010</v>
      </c>
      <c r="J6" s="23">
        <v>6399999</v>
      </c>
      <c r="K6" s="19">
        <v>8368000</v>
      </c>
      <c r="L6" s="20">
        <v>8744559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9557</v>
      </c>
      <c r="F7" s="21">
        <v>460000</v>
      </c>
      <c r="G7" s="19">
        <v>460000</v>
      </c>
      <c r="H7" s="20">
        <v>460000</v>
      </c>
      <c r="I7" s="22">
        <v>167646</v>
      </c>
      <c r="J7" s="23">
        <v>400000</v>
      </c>
      <c r="K7" s="19">
        <v>523000</v>
      </c>
      <c r="L7" s="20">
        <v>546535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2191824</v>
      </c>
      <c r="F8" s="21">
        <v>22410000</v>
      </c>
      <c r="G8" s="19">
        <v>31590000</v>
      </c>
      <c r="H8" s="20">
        <v>31590000</v>
      </c>
      <c r="I8" s="22">
        <v>8982764</v>
      </c>
      <c r="J8" s="23">
        <v>28263913</v>
      </c>
      <c r="K8" s="19">
        <v>29564053</v>
      </c>
      <c r="L8" s="20">
        <v>30894435</v>
      </c>
    </row>
    <row r="9" spans="1:12" ht="13.5" x14ac:dyDescent="0.25">
      <c r="A9" s="24" t="s">
        <v>24</v>
      </c>
      <c r="B9" s="18" t="s">
        <v>25</v>
      </c>
      <c r="C9" s="19">
        <v>10279778</v>
      </c>
      <c r="D9" s="19">
        <v>20279778</v>
      </c>
      <c r="E9" s="20">
        <v>-6434345</v>
      </c>
      <c r="F9" s="21">
        <v>328088350</v>
      </c>
      <c r="G9" s="19">
        <v>356875827</v>
      </c>
      <c r="H9" s="20">
        <v>356875827</v>
      </c>
      <c r="I9" s="22">
        <v>0</v>
      </c>
      <c r="J9" s="23">
        <v>388067450</v>
      </c>
      <c r="K9" s="19">
        <v>366303300</v>
      </c>
      <c r="L9" s="20">
        <v>354164250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24390293</v>
      </c>
      <c r="E10" s="20">
        <v>24390293</v>
      </c>
      <c r="F10" s="21">
        <v>92912650</v>
      </c>
      <c r="G10" s="19">
        <v>88131650</v>
      </c>
      <c r="H10" s="20">
        <v>88131650</v>
      </c>
      <c r="I10" s="22">
        <v>0</v>
      </c>
      <c r="J10" s="23">
        <v>77812550</v>
      </c>
      <c r="K10" s="19">
        <v>70058700</v>
      </c>
      <c r="L10" s="20">
        <v>76099750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11072618</v>
      </c>
      <c r="F11" s="21">
        <v>15000000</v>
      </c>
      <c r="G11" s="19">
        <v>30000000</v>
      </c>
      <c r="H11" s="20">
        <v>30000000</v>
      </c>
      <c r="I11" s="22">
        <v>24849923</v>
      </c>
      <c r="J11" s="23">
        <v>25000000</v>
      </c>
      <c r="K11" s="19">
        <v>26150000</v>
      </c>
      <c r="L11" s="20">
        <v>27326750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-321815079</v>
      </c>
      <c r="G14" s="19">
        <v>-321500706</v>
      </c>
      <c r="H14" s="20">
        <v>-321500706</v>
      </c>
      <c r="I14" s="22">
        <v>0</v>
      </c>
      <c r="J14" s="23">
        <v>-406449712</v>
      </c>
      <c r="K14" s="19">
        <v>-400863254</v>
      </c>
      <c r="L14" s="20">
        <v>-426593876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10279778</v>
      </c>
      <c r="D17" s="27">
        <f t="shared" ref="D17:L17" si="0">SUM(D6:D16)</f>
        <v>44670071</v>
      </c>
      <c r="E17" s="28">
        <f t="shared" si="0"/>
        <v>31247848</v>
      </c>
      <c r="F17" s="29">
        <f t="shared" si="0"/>
        <v>143455921</v>
      </c>
      <c r="G17" s="27">
        <f t="shared" si="0"/>
        <v>191956770</v>
      </c>
      <c r="H17" s="30">
        <f t="shared" si="0"/>
        <v>191956770</v>
      </c>
      <c r="I17" s="29">
        <f t="shared" si="0"/>
        <v>34317343</v>
      </c>
      <c r="J17" s="31">
        <f t="shared" si="0"/>
        <v>119494200</v>
      </c>
      <c r="K17" s="27">
        <f t="shared" si="0"/>
        <v>100103799</v>
      </c>
      <c r="L17" s="28">
        <f t="shared" si="0"/>
        <v>71182403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-114312650</v>
      </c>
      <c r="G26" s="19">
        <v>-123967474</v>
      </c>
      <c r="H26" s="20">
        <v>-123967474</v>
      </c>
      <c r="I26" s="22">
        <v>0</v>
      </c>
      <c r="J26" s="23">
        <v>-128859429</v>
      </c>
      <c r="K26" s="19">
        <v>-112256423</v>
      </c>
      <c r="L26" s="20">
        <v>-114675085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-114312650</v>
      </c>
      <c r="G27" s="27">
        <f t="shared" si="1"/>
        <v>-123967474</v>
      </c>
      <c r="H27" s="28">
        <f t="shared" si="1"/>
        <v>-123967474</v>
      </c>
      <c r="I27" s="30">
        <f t="shared" si="1"/>
        <v>0</v>
      </c>
      <c r="J27" s="31">
        <f t="shared" si="1"/>
        <v>-128859429</v>
      </c>
      <c r="K27" s="27">
        <f t="shared" si="1"/>
        <v>-112256423</v>
      </c>
      <c r="L27" s="28">
        <f t="shared" si="1"/>
        <v>-114675085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10279778</v>
      </c>
      <c r="D38" s="33">
        <f t="shared" ref="D38:L38" si="3">+D17+D27+D36</f>
        <v>44670071</v>
      </c>
      <c r="E38" s="34">
        <f t="shared" si="3"/>
        <v>31247848</v>
      </c>
      <c r="F38" s="35">
        <f t="shared" si="3"/>
        <v>29143271</v>
      </c>
      <c r="G38" s="33">
        <f t="shared" si="3"/>
        <v>67989296</v>
      </c>
      <c r="H38" s="34">
        <f t="shared" si="3"/>
        <v>67989296</v>
      </c>
      <c r="I38" s="36">
        <f t="shared" si="3"/>
        <v>34317343</v>
      </c>
      <c r="J38" s="37">
        <f t="shared" si="3"/>
        <v>-9365229</v>
      </c>
      <c r="K38" s="33">
        <f t="shared" si="3"/>
        <v>-12152624</v>
      </c>
      <c r="L38" s="34">
        <f t="shared" si="3"/>
        <v>-43492682</v>
      </c>
    </row>
    <row r="39" spans="1:12" ht="13.5" x14ac:dyDescent="0.25">
      <c r="A39" s="24" t="s">
        <v>47</v>
      </c>
      <c r="B39" s="18" t="s">
        <v>48</v>
      </c>
      <c r="C39" s="33">
        <v>-1850</v>
      </c>
      <c r="D39" s="33">
        <v>-1899</v>
      </c>
      <c r="E39" s="34">
        <v>21395866</v>
      </c>
      <c r="F39" s="35">
        <v>0</v>
      </c>
      <c r="G39" s="33">
        <v>0</v>
      </c>
      <c r="H39" s="34">
        <v>0</v>
      </c>
      <c r="I39" s="36">
        <v>34180694</v>
      </c>
      <c r="J39" s="37">
        <v>340090695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10277928</v>
      </c>
      <c r="D40" s="45">
        <f t="shared" si="4"/>
        <v>44668172</v>
      </c>
      <c r="E40" s="46">
        <f t="shared" si="4"/>
        <v>52643714</v>
      </c>
      <c r="F40" s="47">
        <f t="shared" si="4"/>
        <v>29143271</v>
      </c>
      <c r="G40" s="45">
        <f t="shared" si="4"/>
        <v>67989296</v>
      </c>
      <c r="H40" s="46">
        <f t="shared" si="4"/>
        <v>67989296</v>
      </c>
      <c r="I40" s="48">
        <v>102680094</v>
      </c>
      <c r="J40" s="49">
        <f>+J38+J39</f>
        <v>330725466</v>
      </c>
      <c r="K40" s="45">
        <f>+K38+K39</f>
        <v>-12152624</v>
      </c>
      <c r="L40" s="46">
        <f>+L38+L39</f>
        <v>-43492682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35213087</v>
      </c>
      <c r="D6" s="19">
        <v>453318167</v>
      </c>
      <c r="E6" s="20">
        <v>345956066</v>
      </c>
      <c r="F6" s="21">
        <v>55092606</v>
      </c>
      <c r="G6" s="19">
        <v>55092606</v>
      </c>
      <c r="H6" s="20">
        <v>55092606</v>
      </c>
      <c r="I6" s="22">
        <v>249931024</v>
      </c>
      <c r="J6" s="23">
        <v>72746129</v>
      </c>
      <c r="K6" s="19">
        <v>76310689</v>
      </c>
      <c r="L6" s="20">
        <v>79897294</v>
      </c>
    </row>
    <row r="7" spans="1:12" ht="13.5" x14ac:dyDescent="0.25">
      <c r="A7" s="24" t="s">
        <v>22</v>
      </c>
      <c r="B7" s="18" t="s">
        <v>19</v>
      </c>
      <c r="C7" s="19">
        <v>1761946</v>
      </c>
      <c r="D7" s="19">
        <v>16282694</v>
      </c>
      <c r="E7" s="20">
        <v>13700217</v>
      </c>
      <c r="F7" s="21">
        <v>17640736</v>
      </c>
      <c r="G7" s="19">
        <v>17640736</v>
      </c>
      <c r="H7" s="20">
        <v>17640736</v>
      </c>
      <c r="I7" s="22">
        <v>20229124</v>
      </c>
      <c r="J7" s="23">
        <v>7650000</v>
      </c>
      <c r="K7" s="19">
        <v>8024850</v>
      </c>
      <c r="L7" s="20">
        <v>8402019</v>
      </c>
    </row>
    <row r="8" spans="1:12" ht="13.5" x14ac:dyDescent="0.25">
      <c r="A8" s="24" t="s">
        <v>23</v>
      </c>
      <c r="B8" s="18" t="s">
        <v>19</v>
      </c>
      <c r="C8" s="19">
        <v>21712998</v>
      </c>
      <c r="D8" s="19">
        <v>171870748</v>
      </c>
      <c r="E8" s="20">
        <v>192012403</v>
      </c>
      <c r="F8" s="21">
        <v>15200415</v>
      </c>
      <c r="G8" s="19">
        <v>15200415</v>
      </c>
      <c r="H8" s="20">
        <v>15200415</v>
      </c>
      <c r="I8" s="22">
        <v>166691125</v>
      </c>
      <c r="J8" s="23">
        <v>16081393</v>
      </c>
      <c r="K8" s="19">
        <v>16869382</v>
      </c>
      <c r="L8" s="20">
        <v>17662252</v>
      </c>
    </row>
    <row r="9" spans="1:12" ht="13.5" x14ac:dyDescent="0.25">
      <c r="A9" s="24" t="s">
        <v>24</v>
      </c>
      <c r="B9" s="18" t="s">
        <v>25</v>
      </c>
      <c r="C9" s="19">
        <v>342062206</v>
      </c>
      <c r="D9" s="19">
        <v>1768000279</v>
      </c>
      <c r="E9" s="20">
        <v>1892845356</v>
      </c>
      <c r="F9" s="21">
        <v>331807601</v>
      </c>
      <c r="G9" s="19">
        <v>331807601</v>
      </c>
      <c r="H9" s="20">
        <v>331807601</v>
      </c>
      <c r="I9" s="22">
        <v>2082673554</v>
      </c>
      <c r="J9" s="23">
        <v>350591850</v>
      </c>
      <c r="K9" s="19">
        <v>351810850</v>
      </c>
      <c r="L9" s="20">
        <v>339162065</v>
      </c>
    </row>
    <row r="10" spans="1:12" ht="13.5" x14ac:dyDescent="0.25">
      <c r="A10" s="24" t="s">
        <v>26</v>
      </c>
      <c r="B10" s="18" t="s">
        <v>25</v>
      </c>
      <c r="C10" s="19">
        <v>74865700</v>
      </c>
      <c r="D10" s="19">
        <v>460433580</v>
      </c>
      <c r="E10" s="20">
        <v>624492193</v>
      </c>
      <c r="F10" s="21">
        <v>115701650</v>
      </c>
      <c r="G10" s="19">
        <v>115701650</v>
      </c>
      <c r="H10" s="20">
        <v>115701650</v>
      </c>
      <c r="I10" s="22">
        <v>635495652</v>
      </c>
      <c r="J10" s="23">
        <v>94644273</v>
      </c>
      <c r="K10" s="19">
        <v>79657150</v>
      </c>
      <c r="L10" s="20">
        <v>79515957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9000000</v>
      </c>
      <c r="G11" s="19">
        <v>9000000</v>
      </c>
      <c r="H11" s="20">
        <v>9000000</v>
      </c>
      <c r="I11" s="22">
        <v>0</v>
      </c>
      <c r="J11" s="23">
        <v>27588982</v>
      </c>
      <c r="K11" s="19">
        <v>28940842</v>
      </c>
      <c r="L11" s="20">
        <v>30301063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-9197461</v>
      </c>
      <c r="D14" s="19">
        <v>-316023553</v>
      </c>
      <c r="E14" s="20">
        <v>-401437444</v>
      </c>
      <c r="F14" s="21">
        <v>-358705448</v>
      </c>
      <c r="G14" s="19">
        <v>-358706041</v>
      </c>
      <c r="H14" s="20">
        <v>-358706041</v>
      </c>
      <c r="I14" s="22">
        <v>-437572949</v>
      </c>
      <c r="J14" s="23">
        <v>-376890000</v>
      </c>
      <c r="K14" s="19">
        <v>-394642960</v>
      </c>
      <c r="L14" s="20">
        <v>-413213395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-2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-12875836</v>
      </c>
      <c r="G16" s="19">
        <v>-12875836</v>
      </c>
      <c r="H16" s="20">
        <v>-12875836</v>
      </c>
      <c r="I16" s="22">
        <v>0</v>
      </c>
      <c r="J16" s="23">
        <v>-15920000</v>
      </c>
      <c r="K16" s="19">
        <v>-16652319</v>
      </c>
      <c r="L16" s="20">
        <v>-17418334</v>
      </c>
    </row>
    <row r="17" spans="1:12" ht="13.5" x14ac:dyDescent="0.25">
      <c r="A17" s="25" t="s">
        <v>33</v>
      </c>
      <c r="B17" s="26" t="s">
        <v>19</v>
      </c>
      <c r="C17" s="27">
        <f>SUM(C6:C16)</f>
        <v>466418476</v>
      </c>
      <c r="D17" s="27">
        <f t="shared" ref="D17:L17" si="0">SUM(D6:D16)</f>
        <v>2553881915</v>
      </c>
      <c r="E17" s="28">
        <f t="shared" si="0"/>
        <v>2667568791</v>
      </c>
      <c r="F17" s="29">
        <f t="shared" si="0"/>
        <v>172861724</v>
      </c>
      <c r="G17" s="27">
        <f t="shared" si="0"/>
        <v>172861131</v>
      </c>
      <c r="H17" s="30">
        <f t="shared" si="0"/>
        <v>172861131</v>
      </c>
      <c r="I17" s="29">
        <f t="shared" si="0"/>
        <v>2717447530</v>
      </c>
      <c r="J17" s="31">
        <f t="shared" si="0"/>
        <v>176492627</v>
      </c>
      <c r="K17" s="27">
        <f t="shared" si="0"/>
        <v>150318484</v>
      </c>
      <c r="L17" s="28">
        <f t="shared" si="0"/>
        <v>124308919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1513825</v>
      </c>
      <c r="D21" s="19">
        <v>0</v>
      </c>
      <c r="E21" s="20">
        <v>853</v>
      </c>
      <c r="F21" s="38">
        <v>300000</v>
      </c>
      <c r="G21" s="39">
        <v>300000</v>
      </c>
      <c r="H21" s="40">
        <v>300000</v>
      </c>
      <c r="I21" s="22">
        <v>0</v>
      </c>
      <c r="J21" s="41">
        <v>1500000</v>
      </c>
      <c r="K21" s="39">
        <v>1573500</v>
      </c>
      <c r="L21" s="40">
        <v>1647456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-298123</v>
      </c>
      <c r="E23" s="20">
        <v>48000</v>
      </c>
      <c r="F23" s="38">
        <v>0</v>
      </c>
      <c r="G23" s="39">
        <v>0</v>
      </c>
      <c r="H23" s="40">
        <v>0</v>
      </c>
      <c r="I23" s="22">
        <v>48000</v>
      </c>
      <c r="J23" s="41">
        <v>-48000</v>
      </c>
      <c r="K23" s="39">
        <v>-50208</v>
      </c>
      <c r="L23" s="40">
        <v>-52518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-111046754</v>
      </c>
      <c r="D26" s="19">
        <v>-29294819</v>
      </c>
      <c r="E26" s="20">
        <v>-51979688</v>
      </c>
      <c r="F26" s="21">
        <v>-244669001</v>
      </c>
      <c r="G26" s="19">
        <v>-244669001</v>
      </c>
      <c r="H26" s="20">
        <v>-244669001</v>
      </c>
      <c r="I26" s="22">
        <v>-34279950</v>
      </c>
      <c r="J26" s="23">
        <v>-294848472</v>
      </c>
      <c r="K26" s="19">
        <v>-185343461</v>
      </c>
      <c r="L26" s="20">
        <v>-136073890</v>
      </c>
    </row>
    <row r="27" spans="1:12" ht="13.5" x14ac:dyDescent="0.25">
      <c r="A27" s="25" t="s">
        <v>39</v>
      </c>
      <c r="B27" s="26" t="s">
        <v>19</v>
      </c>
      <c r="C27" s="27">
        <f>SUM(C21:C26)</f>
        <v>-109532929</v>
      </c>
      <c r="D27" s="27">
        <f t="shared" ref="D27:L27" si="1">SUM(D21:D26)</f>
        <v>-29592942</v>
      </c>
      <c r="E27" s="28">
        <f t="shared" si="1"/>
        <v>-51930835</v>
      </c>
      <c r="F27" s="29">
        <f t="shared" si="1"/>
        <v>-244369001</v>
      </c>
      <c r="G27" s="27">
        <f t="shared" si="1"/>
        <v>-244369001</v>
      </c>
      <c r="H27" s="28">
        <f t="shared" si="1"/>
        <v>-244369001</v>
      </c>
      <c r="I27" s="30">
        <f t="shared" si="1"/>
        <v>-34231950</v>
      </c>
      <c r="J27" s="31">
        <f t="shared" si="1"/>
        <v>-293396472</v>
      </c>
      <c r="K27" s="27">
        <f t="shared" si="1"/>
        <v>-183820169</v>
      </c>
      <c r="L27" s="28">
        <f t="shared" si="1"/>
        <v>-134478952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356885547</v>
      </c>
      <c r="D38" s="33">
        <f t="shared" ref="D38:L38" si="3">+D17+D27+D36</f>
        <v>2524288973</v>
      </c>
      <c r="E38" s="34">
        <f t="shared" si="3"/>
        <v>2615637956</v>
      </c>
      <c r="F38" s="35">
        <f t="shared" si="3"/>
        <v>-71507277</v>
      </c>
      <c r="G38" s="33">
        <f t="shared" si="3"/>
        <v>-71507870</v>
      </c>
      <c r="H38" s="34">
        <f t="shared" si="3"/>
        <v>-71507870</v>
      </c>
      <c r="I38" s="36">
        <f t="shared" si="3"/>
        <v>2683215580</v>
      </c>
      <c r="J38" s="37">
        <f t="shared" si="3"/>
        <v>-116903845</v>
      </c>
      <c r="K38" s="33">
        <f t="shared" si="3"/>
        <v>-33501685</v>
      </c>
      <c r="L38" s="34">
        <f t="shared" si="3"/>
        <v>-10170033</v>
      </c>
    </row>
    <row r="39" spans="1:12" ht="13.5" x14ac:dyDescent="0.25">
      <c r="A39" s="24" t="s">
        <v>47</v>
      </c>
      <c r="B39" s="18" t="s">
        <v>48</v>
      </c>
      <c r="C39" s="33">
        <v>50281617</v>
      </c>
      <c r="D39" s="33">
        <v>127688779</v>
      </c>
      <c r="E39" s="34">
        <v>160435016</v>
      </c>
      <c r="F39" s="35">
        <v>160435016</v>
      </c>
      <c r="G39" s="33">
        <v>160435016</v>
      </c>
      <c r="H39" s="34">
        <v>160435016</v>
      </c>
      <c r="I39" s="36">
        <v>0</v>
      </c>
      <c r="J39" s="37">
        <v>112093570</v>
      </c>
      <c r="K39" s="33">
        <v>117249874</v>
      </c>
      <c r="L39" s="34">
        <v>122643371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407167164</v>
      </c>
      <c r="D40" s="45">
        <f t="shared" si="4"/>
        <v>2651977752</v>
      </c>
      <c r="E40" s="46">
        <f t="shared" si="4"/>
        <v>2776072972</v>
      </c>
      <c r="F40" s="47">
        <f t="shared" si="4"/>
        <v>88927739</v>
      </c>
      <c r="G40" s="45">
        <f t="shared" si="4"/>
        <v>88927146</v>
      </c>
      <c r="H40" s="46">
        <f t="shared" si="4"/>
        <v>88927146</v>
      </c>
      <c r="I40" s="48">
        <v>2877455006</v>
      </c>
      <c r="J40" s="49">
        <f>+J38+J39</f>
        <v>-4810275</v>
      </c>
      <c r="K40" s="45">
        <f>+K38+K39</f>
        <v>83748189</v>
      </c>
      <c r="L40" s="46">
        <f>+L38+L39</f>
        <v>112473338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16529286</v>
      </c>
      <c r="D6" s="19">
        <v>129508861</v>
      </c>
      <c r="E6" s="20">
        <v>147994290</v>
      </c>
      <c r="F6" s="21">
        <v>33682245</v>
      </c>
      <c r="G6" s="19">
        <v>33682245</v>
      </c>
      <c r="H6" s="20">
        <v>33682245</v>
      </c>
      <c r="I6" s="22">
        <v>168949932</v>
      </c>
      <c r="J6" s="23">
        <v>45948146</v>
      </c>
      <c r="K6" s="19">
        <v>48061761</v>
      </c>
      <c r="L6" s="20">
        <v>48061761</v>
      </c>
    </row>
    <row r="7" spans="1:12" ht="13.5" x14ac:dyDescent="0.25">
      <c r="A7" s="24" t="s">
        <v>22</v>
      </c>
      <c r="B7" s="18" t="s">
        <v>19</v>
      </c>
      <c r="C7" s="19">
        <v>28688456</v>
      </c>
      <c r="D7" s="19">
        <v>215741806</v>
      </c>
      <c r="E7" s="20">
        <v>142982173</v>
      </c>
      <c r="F7" s="21">
        <v>17761800</v>
      </c>
      <c r="G7" s="19">
        <v>17761800</v>
      </c>
      <c r="H7" s="20">
        <v>17761800</v>
      </c>
      <c r="I7" s="22">
        <v>166180611</v>
      </c>
      <c r="J7" s="23">
        <v>18107544</v>
      </c>
      <c r="K7" s="19">
        <v>18940491</v>
      </c>
      <c r="L7" s="20">
        <v>18940491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1721621</v>
      </c>
      <c r="G8" s="19">
        <v>1721621</v>
      </c>
      <c r="H8" s="20">
        <v>1721621</v>
      </c>
      <c r="I8" s="22">
        <v>0</v>
      </c>
      <c r="J8" s="23">
        <v>2782693</v>
      </c>
      <c r="K8" s="19">
        <v>2910698</v>
      </c>
      <c r="L8" s="20">
        <v>2929515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56733000</v>
      </c>
      <c r="G9" s="19">
        <v>56733000</v>
      </c>
      <c r="H9" s="20">
        <v>56733000</v>
      </c>
      <c r="I9" s="22">
        <v>0</v>
      </c>
      <c r="J9" s="23">
        <v>59039001</v>
      </c>
      <c r="K9" s="19">
        <v>61754795</v>
      </c>
      <c r="L9" s="20">
        <v>61754795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-82299181</v>
      </c>
      <c r="F10" s="21">
        <v>113862000</v>
      </c>
      <c r="G10" s="19">
        <v>116125153</v>
      </c>
      <c r="H10" s="20">
        <v>116125153</v>
      </c>
      <c r="I10" s="22">
        <v>0</v>
      </c>
      <c r="J10" s="23">
        <v>48113002</v>
      </c>
      <c r="K10" s="19">
        <v>44560058</v>
      </c>
      <c r="L10" s="20">
        <v>43884058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694387</v>
      </c>
      <c r="G11" s="19">
        <v>694387</v>
      </c>
      <c r="H11" s="20">
        <v>694387</v>
      </c>
      <c r="I11" s="22">
        <v>0</v>
      </c>
      <c r="J11" s="23">
        <v>7500000</v>
      </c>
      <c r="K11" s="19">
        <v>7845000</v>
      </c>
      <c r="L11" s="20">
        <v>8205870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-520603</v>
      </c>
      <c r="D14" s="19">
        <v>-13192577</v>
      </c>
      <c r="E14" s="20">
        <v>-142669585</v>
      </c>
      <c r="F14" s="21">
        <v>-86257196</v>
      </c>
      <c r="G14" s="19">
        <v>-86257225</v>
      </c>
      <c r="H14" s="20">
        <v>-86257225</v>
      </c>
      <c r="I14" s="22">
        <v>-167832834</v>
      </c>
      <c r="J14" s="23">
        <v>-77084755</v>
      </c>
      <c r="K14" s="19">
        <v>-80630649</v>
      </c>
      <c r="L14" s="20">
        <v>-84339655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-280000</v>
      </c>
      <c r="G15" s="19">
        <v>-280000</v>
      </c>
      <c r="H15" s="20">
        <v>-280000</v>
      </c>
      <c r="I15" s="22">
        <v>0</v>
      </c>
      <c r="J15" s="23">
        <v>-293721</v>
      </c>
      <c r="K15" s="19">
        <v>-307232</v>
      </c>
      <c r="L15" s="20">
        <v>-321365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44697139</v>
      </c>
      <c r="D17" s="27">
        <f t="shared" ref="D17:L17" si="0">SUM(D6:D16)</f>
        <v>332058090</v>
      </c>
      <c r="E17" s="28">
        <f t="shared" si="0"/>
        <v>66007697</v>
      </c>
      <c r="F17" s="29">
        <f t="shared" si="0"/>
        <v>137917857</v>
      </c>
      <c r="G17" s="27">
        <f t="shared" si="0"/>
        <v>140180981</v>
      </c>
      <c r="H17" s="30">
        <f t="shared" si="0"/>
        <v>140180981</v>
      </c>
      <c r="I17" s="29">
        <f t="shared" si="0"/>
        <v>167297709</v>
      </c>
      <c r="J17" s="31">
        <f t="shared" si="0"/>
        <v>104111910</v>
      </c>
      <c r="K17" s="27">
        <f t="shared" si="0"/>
        <v>103134922</v>
      </c>
      <c r="L17" s="28">
        <f t="shared" si="0"/>
        <v>99115470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3043000</v>
      </c>
      <c r="H21" s="40">
        <v>3043000</v>
      </c>
      <c r="I21" s="22">
        <v>0</v>
      </c>
      <c r="J21" s="41">
        <v>3192108</v>
      </c>
      <c r="K21" s="39">
        <v>3338945</v>
      </c>
      <c r="L21" s="40">
        <v>3492536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-3481165</v>
      </c>
      <c r="D26" s="19">
        <v>-861028</v>
      </c>
      <c r="E26" s="20">
        <v>-10806759</v>
      </c>
      <c r="F26" s="21">
        <v>-113048085</v>
      </c>
      <c r="G26" s="19">
        <v>-118354237</v>
      </c>
      <c r="H26" s="20">
        <v>-118354237</v>
      </c>
      <c r="I26" s="22">
        <v>-6566101</v>
      </c>
      <c r="J26" s="23">
        <v>-50530682</v>
      </c>
      <c r="K26" s="19">
        <v>-47088951</v>
      </c>
      <c r="L26" s="20">
        <v>-46529280</v>
      </c>
    </row>
    <row r="27" spans="1:12" ht="13.5" x14ac:dyDescent="0.25">
      <c r="A27" s="25" t="s">
        <v>39</v>
      </c>
      <c r="B27" s="26" t="s">
        <v>19</v>
      </c>
      <c r="C27" s="27">
        <f>SUM(C21:C26)</f>
        <v>-3481165</v>
      </c>
      <c r="D27" s="27">
        <f t="shared" ref="D27:L27" si="1">SUM(D21:D26)</f>
        <v>-861028</v>
      </c>
      <c r="E27" s="28">
        <f t="shared" si="1"/>
        <v>-10806759</v>
      </c>
      <c r="F27" s="29">
        <f t="shared" si="1"/>
        <v>-113048085</v>
      </c>
      <c r="G27" s="27">
        <f t="shared" si="1"/>
        <v>-115311237</v>
      </c>
      <c r="H27" s="28">
        <f t="shared" si="1"/>
        <v>-115311237</v>
      </c>
      <c r="I27" s="30">
        <f t="shared" si="1"/>
        <v>-6566101</v>
      </c>
      <c r="J27" s="31">
        <f t="shared" si="1"/>
        <v>-47338574</v>
      </c>
      <c r="K27" s="27">
        <f t="shared" si="1"/>
        <v>-43750006</v>
      </c>
      <c r="L27" s="28">
        <f t="shared" si="1"/>
        <v>-43036744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41215974</v>
      </c>
      <c r="D38" s="33">
        <f t="shared" ref="D38:L38" si="3">+D17+D27+D36</f>
        <v>331197062</v>
      </c>
      <c r="E38" s="34">
        <f t="shared" si="3"/>
        <v>55200938</v>
      </c>
      <c r="F38" s="35">
        <f t="shared" si="3"/>
        <v>24869772</v>
      </c>
      <c r="G38" s="33">
        <f t="shared" si="3"/>
        <v>24869744</v>
      </c>
      <c r="H38" s="34">
        <f t="shared" si="3"/>
        <v>24869744</v>
      </c>
      <c r="I38" s="36">
        <f t="shared" si="3"/>
        <v>160731608</v>
      </c>
      <c r="J38" s="37">
        <f t="shared" si="3"/>
        <v>56773336</v>
      </c>
      <c r="K38" s="33">
        <f t="shared" si="3"/>
        <v>59384916</v>
      </c>
      <c r="L38" s="34">
        <f t="shared" si="3"/>
        <v>56078726</v>
      </c>
    </row>
    <row r="39" spans="1:12" ht="13.5" x14ac:dyDescent="0.25">
      <c r="A39" s="24" t="s">
        <v>47</v>
      </c>
      <c r="B39" s="18" t="s">
        <v>48</v>
      </c>
      <c r="C39" s="33">
        <v>6109814</v>
      </c>
      <c r="D39" s="33">
        <v>5443988</v>
      </c>
      <c r="E39" s="34">
        <v>16609806</v>
      </c>
      <c r="F39" s="35">
        <v>16610000</v>
      </c>
      <c r="G39" s="33">
        <v>16610000</v>
      </c>
      <c r="H39" s="34">
        <v>16610000</v>
      </c>
      <c r="I39" s="36">
        <v>0</v>
      </c>
      <c r="J39" s="37">
        <v>14</v>
      </c>
      <c r="K39" s="33">
        <v>14</v>
      </c>
      <c r="L39" s="34">
        <v>14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47325788</v>
      </c>
      <c r="D40" s="45">
        <f t="shared" si="4"/>
        <v>336641050</v>
      </c>
      <c r="E40" s="46">
        <f t="shared" si="4"/>
        <v>71810744</v>
      </c>
      <c r="F40" s="47">
        <f t="shared" si="4"/>
        <v>41479772</v>
      </c>
      <c r="G40" s="45">
        <f t="shared" si="4"/>
        <v>41479744</v>
      </c>
      <c r="H40" s="46">
        <f t="shared" si="4"/>
        <v>41479744</v>
      </c>
      <c r="I40" s="48">
        <v>195466182</v>
      </c>
      <c r="J40" s="49">
        <f>+J38+J39</f>
        <v>56773350</v>
      </c>
      <c r="K40" s="45">
        <f>+K38+K39</f>
        <v>59384930</v>
      </c>
      <c r="L40" s="46">
        <f>+L38+L39</f>
        <v>56078740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1262156</v>
      </c>
      <c r="F6" s="21">
        <v>10283960</v>
      </c>
      <c r="G6" s="19">
        <v>21942624</v>
      </c>
      <c r="H6" s="20">
        <v>21942624</v>
      </c>
      <c r="I6" s="22">
        <v>11666399</v>
      </c>
      <c r="J6" s="23">
        <v>22670243</v>
      </c>
      <c r="K6" s="19">
        <v>31022408</v>
      </c>
      <c r="L6" s="20">
        <v>34015740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2266193</v>
      </c>
      <c r="F7" s="21">
        <v>49211660</v>
      </c>
      <c r="G7" s="19">
        <v>52910395</v>
      </c>
      <c r="H7" s="20">
        <v>52910395</v>
      </c>
      <c r="I7" s="22">
        <v>26557864</v>
      </c>
      <c r="J7" s="23">
        <v>57410726</v>
      </c>
      <c r="K7" s="19">
        <v>76075201</v>
      </c>
      <c r="L7" s="20">
        <v>80644483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680965</v>
      </c>
      <c r="F8" s="21">
        <v>11756141</v>
      </c>
      <c r="G8" s="19">
        <v>12138352</v>
      </c>
      <c r="H8" s="20">
        <v>12138352</v>
      </c>
      <c r="I8" s="22">
        <v>7125968</v>
      </c>
      <c r="J8" s="23">
        <v>12986788</v>
      </c>
      <c r="K8" s="19">
        <v>13676837</v>
      </c>
      <c r="L8" s="20">
        <v>14404507</v>
      </c>
    </row>
    <row r="9" spans="1:12" ht="13.5" x14ac:dyDescent="0.25">
      <c r="A9" s="24" t="s">
        <v>24</v>
      </c>
      <c r="B9" s="18" t="s">
        <v>25</v>
      </c>
      <c r="C9" s="19">
        <v>19948142</v>
      </c>
      <c r="D9" s="19">
        <v>36941753</v>
      </c>
      <c r="E9" s="20">
        <v>73934077</v>
      </c>
      <c r="F9" s="21">
        <v>137997100</v>
      </c>
      <c r="G9" s="19">
        <v>137781500</v>
      </c>
      <c r="H9" s="20">
        <v>137781500</v>
      </c>
      <c r="I9" s="22">
        <v>38990579</v>
      </c>
      <c r="J9" s="23">
        <v>145504900</v>
      </c>
      <c r="K9" s="19">
        <v>142475050</v>
      </c>
      <c r="L9" s="20">
        <v>137419900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31327200</v>
      </c>
      <c r="G10" s="19">
        <v>59443500</v>
      </c>
      <c r="H10" s="20">
        <v>59443500</v>
      </c>
      <c r="I10" s="22">
        <v>0</v>
      </c>
      <c r="J10" s="23">
        <v>59537850</v>
      </c>
      <c r="K10" s="19">
        <v>59638950</v>
      </c>
      <c r="L10" s="20">
        <v>46240100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500</v>
      </c>
      <c r="E11" s="20">
        <v>1756094</v>
      </c>
      <c r="F11" s="21">
        <v>0</v>
      </c>
      <c r="G11" s="19">
        <v>3000000</v>
      </c>
      <c r="H11" s="20">
        <v>3000000</v>
      </c>
      <c r="I11" s="22">
        <v>14161837</v>
      </c>
      <c r="J11" s="23">
        <v>3147000</v>
      </c>
      <c r="K11" s="19">
        <v>3291762</v>
      </c>
      <c r="L11" s="20">
        <v>3439891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-10704000</v>
      </c>
      <c r="D14" s="19">
        <v>-10704000</v>
      </c>
      <c r="E14" s="20">
        <v>-10704000</v>
      </c>
      <c r="F14" s="21">
        <v>-209639075</v>
      </c>
      <c r="G14" s="19">
        <v>-210965776</v>
      </c>
      <c r="H14" s="20">
        <v>-210965776</v>
      </c>
      <c r="I14" s="22">
        <v>409132</v>
      </c>
      <c r="J14" s="23">
        <v>-233173496</v>
      </c>
      <c r="K14" s="19">
        <v>-263757770</v>
      </c>
      <c r="L14" s="20">
        <v>-266889560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-4500000</v>
      </c>
      <c r="G15" s="19">
        <v>-7246646</v>
      </c>
      <c r="H15" s="20">
        <v>-7246646</v>
      </c>
      <c r="I15" s="22">
        <v>0</v>
      </c>
      <c r="J15" s="23">
        <v>-3000000</v>
      </c>
      <c r="K15" s="19">
        <v>-3150000</v>
      </c>
      <c r="L15" s="20">
        <v>-2150000</v>
      </c>
    </row>
    <row r="16" spans="1:12" ht="13.5" x14ac:dyDescent="0.25">
      <c r="A16" s="24" t="s">
        <v>32</v>
      </c>
      <c r="B16" s="18" t="s">
        <v>25</v>
      </c>
      <c r="C16" s="19">
        <v>-233712</v>
      </c>
      <c r="D16" s="19">
        <v>-233712</v>
      </c>
      <c r="E16" s="20">
        <v>-233712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9010430</v>
      </c>
      <c r="D17" s="27">
        <f t="shared" ref="D17:L17" si="0">SUM(D6:D16)</f>
        <v>26004541</v>
      </c>
      <c r="E17" s="28">
        <f t="shared" si="0"/>
        <v>68961773</v>
      </c>
      <c r="F17" s="29">
        <f t="shared" si="0"/>
        <v>26436986</v>
      </c>
      <c r="G17" s="27">
        <f t="shared" si="0"/>
        <v>69003949</v>
      </c>
      <c r="H17" s="30">
        <f t="shared" si="0"/>
        <v>69003949</v>
      </c>
      <c r="I17" s="29">
        <f t="shared" si="0"/>
        <v>98911779</v>
      </c>
      <c r="J17" s="31">
        <f t="shared" si="0"/>
        <v>65084011</v>
      </c>
      <c r="K17" s="27">
        <f t="shared" si="0"/>
        <v>59272438</v>
      </c>
      <c r="L17" s="28">
        <f t="shared" si="0"/>
        <v>47125061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-38958781</v>
      </c>
      <c r="G26" s="19">
        <v>-75497440</v>
      </c>
      <c r="H26" s="20">
        <v>-75497440</v>
      </c>
      <c r="I26" s="22">
        <v>-702</v>
      </c>
      <c r="J26" s="23">
        <v>-71240028</v>
      </c>
      <c r="K26" s="19">
        <v>-70252292</v>
      </c>
      <c r="L26" s="20">
        <v>-53636115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-38958781</v>
      </c>
      <c r="G27" s="27">
        <f t="shared" si="1"/>
        <v>-75497440</v>
      </c>
      <c r="H27" s="28">
        <f t="shared" si="1"/>
        <v>-75497440</v>
      </c>
      <c r="I27" s="30">
        <f t="shared" si="1"/>
        <v>-702</v>
      </c>
      <c r="J27" s="31">
        <f t="shared" si="1"/>
        <v>-71240028</v>
      </c>
      <c r="K27" s="27">
        <f t="shared" si="1"/>
        <v>-70252292</v>
      </c>
      <c r="L27" s="28">
        <f t="shared" si="1"/>
        <v>-53636115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9010430</v>
      </c>
      <c r="D38" s="33">
        <f t="shared" ref="D38:L38" si="3">+D17+D27+D36</f>
        <v>26004541</v>
      </c>
      <c r="E38" s="34">
        <f t="shared" si="3"/>
        <v>68961773</v>
      </c>
      <c r="F38" s="35">
        <f t="shared" si="3"/>
        <v>-12521795</v>
      </c>
      <c r="G38" s="33">
        <f t="shared" si="3"/>
        <v>-6493491</v>
      </c>
      <c r="H38" s="34">
        <f t="shared" si="3"/>
        <v>-6493491</v>
      </c>
      <c r="I38" s="36">
        <f t="shared" si="3"/>
        <v>98911077</v>
      </c>
      <c r="J38" s="37">
        <f t="shared" si="3"/>
        <v>-6156017</v>
      </c>
      <c r="K38" s="33">
        <f t="shared" si="3"/>
        <v>-10979854</v>
      </c>
      <c r="L38" s="34">
        <f t="shared" si="3"/>
        <v>-6511054</v>
      </c>
    </row>
    <row r="39" spans="1:12" ht="13.5" x14ac:dyDescent="0.25">
      <c r="A39" s="24" t="s">
        <v>47</v>
      </c>
      <c r="B39" s="18" t="s">
        <v>48</v>
      </c>
      <c r="C39" s="33">
        <v>1565304</v>
      </c>
      <c r="D39" s="33">
        <v>1558575</v>
      </c>
      <c r="E39" s="34">
        <v>1558575</v>
      </c>
      <c r="F39" s="35">
        <v>10231906</v>
      </c>
      <c r="G39" s="33">
        <v>15702466</v>
      </c>
      <c r="H39" s="34">
        <v>15702466</v>
      </c>
      <c r="I39" s="36">
        <v>0</v>
      </c>
      <c r="J39" s="37">
        <v>15702466</v>
      </c>
      <c r="K39" s="33">
        <v>21091550</v>
      </c>
      <c r="L39" s="34">
        <v>22091072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10575734</v>
      </c>
      <c r="D40" s="45">
        <f t="shared" si="4"/>
        <v>27563116</v>
      </c>
      <c r="E40" s="46">
        <f t="shared" si="4"/>
        <v>70520348</v>
      </c>
      <c r="F40" s="47">
        <f t="shared" si="4"/>
        <v>-2289889</v>
      </c>
      <c r="G40" s="45">
        <f t="shared" si="4"/>
        <v>9208975</v>
      </c>
      <c r="H40" s="46">
        <f t="shared" si="4"/>
        <v>9208975</v>
      </c>
      <c r="I40" s="48">
        <v>114613543</v>
      </c>
      <c r="J40" s="49">
        <f>+J38+J39</f>
        <v>9546449</v>
      </c>
      <c r="K40" s="45">
        <f>+K38+K39</f>
        <v>10111696</v>
      </c>
      <c r="L40" s="46">
        <f>+L38+L39</f>
        <v>15580018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2097495</v>
      </c>
      <c r="F6" s="21">
        <v>40433732</v>
      </c>
      <c r="G6" s="19">
        <v>35168675</v>
      </c>
      <c r="H6" s="20">
        <v>35168675</v>
      </c>
      <c r="I6" s="22">
        <v>-12854780</v>
      </c>
      <c r="J6" s="23">
        <v>36891940</v>
      </c>
      <c r="K6" s="19">
        <v>48236212</v>
      </c>
      <c r="L6" s="20">
        <v>50455078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246534</v>
      </c>
      <c r="F7" s="21">
        <v>1503081</v>
      </c>
      <c r="G7" s="19">
        <v>1455615</v>
      </c>
      <c r="H7" s="20">
        <v>1455615</v>
      </c>
      <c r="I7" s="22">
        <v>1430838</v>
      </c>
      <c r="J7" s="23">
        <v>1526940</v>
      </c>
      <c r="K7" s="19">
        <v>1996475</v>
      </c>
      <c r="L7" s="20">
        <v>2088312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2593393</v>
      </c>
      <c r="F8" s="21">
        <v>5390432</v>
      </c>
      <c r="G8" s="19">
        <v>5390432</v>
      </c>
      <c r="H8" s="20">
        <v>5390432</v>
      </c>
      <c r="I8" s="22">
        <v>2743494</v>
      </c>
      <c r="J8" s="23">
        <v>5654562</v>
      </c>
      <c r="K8" s="19">
        <v>5914673</v>
      </c>
      <c r="L8" s="20">
        <v>6186745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12400000</v>
      </c>
      <c r="F9" s="21">
        <v>109295586</v>
      </c>
      <c r="G9" s="19">
        <v>135738086</v>
      </c>
      <c r="H9" s="20">
        <v>135738086</v>
      </c>
      <c r="I9" s="22">
        <v>45144000</v>
      </c>
      <c r="J9" s="23">
        <v>130257286</v>
      </c>
      <c r="K9" s="19">
        <v>127670636</v>
      </c>
      <c r="L9" s="20">
        <v>108141886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28606850</v>
      </c>
      <c r="G10" s="19">
        <v>30477780</v>
      </c>
      <c r="H10" s="20">
        <v>30477780</v>
      </c>
      <c r="I10" s="22">
        <v>2012000</v>
      </c>
      <c r="J10" s="23">
        <v>34520150</v>
      </c>
      <c r="K10" s="19">
        <v>37119800</v>
      </c>
      <c r="L10" s="20">
        <v>38564550</v>
      </c>
    </row>
    <row r="11" spans="1:12" ht="13.5" x14ac:dyDescent="0.25">
      <c r="A11" s="24" t="s">
        <v>27</v>
      </c>
      <c r="B11" s="18" t="s">
        <v>19</v>
      </c>
      <c r="C11" s="19">
        <v>1</v>
      </c>
      <c r="D11" s="19">
        <v>1</v>
      </c>
      <c r="E11" s="20">
        <v>1350691</v>
      </c>
      <c r="F11" s="21">
        <v>6224397</v>
      </c>
      <c r="G11" s="19">
        <v>6224397</v>
      </c>
      <c r="H11" s="20">
        <v>6224397</v>
      </c>
      <c r="I11" s="22">
        <v>8493721</v>
      </c>
      <c r="J11" s="23">
        <v>6529393</v>
      </c>
      <c r="K11" s="19">
        <v>6829745</v>
      </c>
      <c r="L11" s="20">
        <v>7143913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3062707</v>
      </c>
      <c r="D14" s="19">
        <v>4334187</v>
      </c>
      <c r="E14" s="20">
        <v>4071300</v>
      </c>
      <c r="F14" s="21">
        <v>-164492966</v>
      </c>
      <c r="G14" s="19">
        <v>-205031770</v>
      </c>
      <c r="H14" s="20">
        <v>-205031770</v>
      </c>
      <c r="I14" s="22">
        <v>3497157</v>
      </c>
      <c r="J14" s="23">
        <v>-189219363</v>
      </c>
      <c r="K14" s="19">
        <v>-190809382</v>
      </c>
      <c r="L14" s="20">
        <v>-179772652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-650000</v>
      </c>
      <c r="H15" s="20">
        <v>-650000</v>
      </c>
      <c r="I15" s="22">
        <v>0</v>
      </c>
      <c r="J15" s="23">
        <v>-520652</v>
      </c>
      <c r="K15" s="19">
        <v>-544602</v>
      </c>
      <c r="L15" s="20">
        <v>-569654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3062708</v>
      </c>
      <c r="D17" s="27">
        <f t="shared" ref="D17:L17" si="0">SUM(D6:D16)</f>
        <v>4334188</v>
      </c>
      <c r="E17" s="28">
        <f t="shared" si="0"/>
        <v>22759413</v>
      </c>
      <c r="F17" s="29">
        <f t="shared" si="0"/>
        <v>26961112</v>
      </c>
      <c r="G17" s="27">
        <f t="shared" si="0"/>
        <v>8773215</v>
      </c>
      <c r="H17" s="30">
        <f t="shared" si="0"/>
        <v>8773215</v>
      </c>
      <c r="I17" s="29">
        <f t="shared" si="0"/>
        <v>50466430</v>
      </c>
      <c r="J17" s="31">
        <f t="shared" si="0"/>
        <v>25640256</v>
      </c>
      <c r="K17" s="27">
        <f t="shared" si="0"/>
        <v>36413557</v>
      </c>
      <c r="L17" s="28">
        <f t="shared" si="0"/>
        <v>32238178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4903997</v>
      </c>
      <c r="G21" s="39">
        <v>4903997</v>
      </c>
      <c r="H21" s="40">
        <v>4903997</v>
      </c>
      <c r="I21" s="22">
        <v>0</v>
      </c>
      <c r="J21" s="41">
        <v>5118820</v>
      </c>
      <c r="K21" s="39">
        <v>4865491</v>
      </c>
      <c r="L21" s="40">
        <v>4686426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-39505762</v>
      </c>
      <c r="G26" s="19">
        <v>-42758087</v>
      </c>
      <c r="H26" s="20">
        <v>-42758087</v>
      </c>
      <c r="I26" s="22">
        <v>0</v>
      </c>
      <c r="J26" s="23">
        <v>-49797004</v>
      </c>
      <c r="K26" s="19">
        <v>-44194605</v>
      </c>
      <c r="L26" s="20">
        <v>-40524220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-34601765</v>
      </c>
      <c r="G27" s="27">
        <f t="shared" si="1"/>
        <v>-37854090</v>
      </c>
      <c r="H27" s="28">
        <f t="shared" si="1"/>
        <v>-37854090</v>
      </c>
      <c r="I27" s="30">
        <f t="shared" si="1"/>
        <v>0</v>
      </c>
      <c r="J27" s="31">
        <f t="shared" si="1"/>
        <v>-44678184</v>
      </c>
      <c r="K27" s="27">
        <f t="shared" si="1"/>
        <v>-39329114</v>
      </c>
      <c r="L27" s="28">
        <f t="shared" si="1"/>
        <v>-35837794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3062708</v>
      </c>
      <c r="D38" s="33">
        <f t="shared" ref="D38:L38" si="3">+D17+D27+D36</f>
        <v>4334188</v>
      </c>
      <c r="E38" s="34">
        <f t="shared" si="3"/>
        <v>22759413</v>
      </c>
      <c r="F38" s="35">
        <f t="shared" si="3"/>
        <v>-7640653</v>
      </c>
      <c r="G38" s="33">
        <f t="shared" si="3"/>
        <v>-29080875</v>
      </c>
      <c r="H38" s="34">
        <f t="shared" si="3"/>
        <v>-29080875</v>
      </c>
      <c r="I38" s="36">
        <f t="shared" si="3"/>
        <v>50466430</v>
      </c>
      <c r="J38" s="37">
        <f t="shared" si="3"/>
        <v>-19037928</v>
      </c>
      <c r="K38" s="33">
        <f t="shared" si="3"/>
        <v>-2915557</v>
      </c>
      <c r="L38" s="34">
        <f t="shared" si="3"/>
        <v>-3599616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60490000</v>
      </c>
      <c r="G39" s="33">
        <v>80490000</v>
      </c>
      <c r="H39" s="34">
        <v>80490000</v>
      </c>
      <c r="I39" s="36">
        <v>67047785</v>
      </c>
      <c r="J39" s="37">
        <v>72490000</v>
      </c>
      <c r="K39" s="33">
        <v>53452070</v>
      </c>
      <c r="L39" s="34">
        <v>50536513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3062708</v>
      </c>
      <c r="D40" s="45">
        <f t="shared" si="4"/>
        <v>4334188</v>
      </c>
      <c r="E40" s="46">
        <f t="shared" si="4"/>
        <v>22759413</v>
      </c>
      <c r="F40" s="47">
        <f t="shared" si="4"/>
        <v>52849347</v>
      </c>
      <c r="G40" s="45">
        <f t="shared" si="4"/>
        <v>51409125</v>
      </c>
      <c r="H40" s="46">
        <f t="shared" si="4"/>
        <v>51409125</v>
      </c>
      <c r="I40" s="48">
        <v>184562000</v>
      </c>
      <c r="J40" s="49">
        <f>+J38+J39</f>
        <v>53452072</v>
      </c>
      <c r="K40" s="45">
        <f>+K38+K39</f>
        <v>50536513</v>
      </c>
      <c r="L40" s="46">
        <f>+L38+L39</f>
        <v>46936897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40682</v>
      </c>
      <c r="F6" s="21">
        <v>90826768</v>
      </c>
      <c r="G6" s="19">
        <v>97626768</v>
      </c>
      <c r="H6" s="20">
        <v>97626768</v>
      </c>
      <c r="I6" s="22">
        <v>230306</v>
      </c>
      <c r="J6" s="23">
        <v>99579917</v>
      </c>
      <c r="K6" s="19">
        <v>130200742</v>
      </c>
      <c r="L6" s="20">
        <v>136189975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141937</v>
      </c>
      <c r="F7" s="21">
        <v>98945851</v>
      </c>
      <c r="G7" s="19">
        <v>98945851</v>
      </c>
      <c r="H7" s="20">
        <v>98945851</v>
      </c>
      <c r="I7" s="22">
        <v>907916</v>
      </c>
      <c r="J7" s="23">
        <v>133806986</v>
      </c>
      <c r="K7" s="19">
        <v>184700594</v>
      </c>
      <c r="L7" s="20">
        <v>204184721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9543308</v>
      </c>
      <c r="F8" s="21">
        <v>21354500</v>
      </c>
      <c r="G8" s="19">
        <v>21354500</v>
      </c>
      <c r="H8" s="20">
        <v>21354500</v>
      </c>
      <c r="I8" s="22">
        <v>2386988</v>
      </c>
      <c r="J8" s="23">
        <v>20680782</v>
      </c>
      <c r="K8" s="19">
        <v>21632098</v>
      </c>
      <c r="L8" s="20">
        <v>22627174</v>
      </c>
    </row>
    <row r="9" spans="1:12" ht="13.5" x14ac:dyDescent="0.25">
      <c r="A9" s="24" t="s">
        <v>24</v>
      </c>
      <c r="B9" s="18" t="s">
        <v>25</v>
      </c>
      <c r="C9" s="19">
        <v>11518498</v>
      </c>
      <c r="D9" s="19">
        <v>11518498</v>
      </c>
      <c r="E9" s="20">
        <v>-29360289</v>
      </c>
      <c r="F9" s="21">
        <v>226163700</v>
      </c>
      <c r="G9" s="19">
        <v>290308806</v>
      </c>
      <c r="H9" s="20">
        <v>290308806</v>
      </c>
      <c r="I9" s="22">
        <v>-10916005</v>
      </c>
      <c r="J9" s="23">
        <v>264327143</v>
      </c>
      <c r="K9" s="19">
        <v>258633524</v>
      </c>
      <c r="L9" s="20">
        <v>222337143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19777000</v>
      </c>
      <c r="F10" s="21">
        <v>49900300</v>
      </c>
      <c r="G10" s="19">
        <v>85720000</v>
      </c>
      <c r="H10" s="20">
        <v>85720000</v>
      </c>
      <c r="I10" s="22">
        <v>81710000</v>
      </c>
      <c r="J10" s="23">
        <v>43931857</v>
      </c>
      <c r="K10" s="19">
        <v>54130476</v>
      </c>
      <c r="L10" s="20">
        <v>57073857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2300000</v>
      </c>
      <c r="G11" s="19">
        <v>2300000</v>
      </c>
      <c r="H11" s="20">
        <v>2300000</v>
      </c>
      <c r="I11" s="22">
        <v>0</v>
      </c>
      <c r="J11" s="23">
        <v>2415000</v>
      </c>
      <c r="K11" s="19">
        <v>2526090</v>
      </c>
      <c r="L11" s="20">
        <v>2642290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38054027</v>
      </c>
      <c r="D14" s="19">
        <v>62763748</v>
      </c>
      <c r="E14" s="20">
        <v>-236041160</v>
      </c>
      <c r="F14" s="21">
        <v>-421990754</v>
      </c>
      <c r="G14" s="19">
        <v>-432115658</v>
      </c>
      <c r="H14" s="20">
        <v>-432115658</v>
      </c>
      <c r="I14" s="22">
        <v>-467185014</v>
      </c>
      <c r="J14" s="23">
        <v>-474930098</v>
      </c>
      <c r="K14" s="19">
        <v>-506594302</v>
      </c>
      <c r="L14" s="20">
        <v>-511804670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-16300000</v>
      </c>
      <c r="G15" s="19">
        <v>-10500000</v>
      </c>
      <c r="H15" s="20">
        <v>-10500000</v>
      </c>
      <c r="I15" s="22">
        <v>0</v>
      </c>
      <c r="J15" s="23">
        <v>-4100000</v>
      </c>
      <c r="K15" s="19">
        <v>-4288600</v>
      </c>
      <c r="L15" s="20">
        <v>-4485876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-2500000</v>
      </c>
      <c r="G16" s="19">
        <v>-65145106</v>
      </c>
      <c r="H16" s="20">
        <v>-65145106</v>
      </c>
      <c r="I16" s="22">
        <v>0</v>
      </c>
      <c r="J16" s="23">
        <v>-3000000</v>
      </c>
      <c r="K16" s="19">
        <v>-3138000</v>
      </c>
      <c r="L16" s="20">
        <v>-3282348</v>
      </c>
    </row>
    <row r="17" spans="1:12" ht="13.5" x14ac:dyDescent="0.25">
      <c r="A17" s="25" t="s">
        <v>33</v>
      </c>
      <c r="B17" s="26" t="s">
        <v>19</v>
      </c>
      <c r="C17" s="27">
        <f>SUM(C6:C16)</f>
        <v>49572525</v>
      </c>
      <c r="D17" s="27">
        <f t="shared" ref="D17:L17" si="0">SUM(D6:D16)</f>
        <v>74282246</v>
      </c>
      <c r="E17" s="28">
        <f t="shared" si="0"/>
        <v>-235898522</v>
      </c>
      <c r="F17" s="29">
        <f t="shared" si="0"/>
        <v>48700365</v>
      </c>
      <c r="G17" s="27">
        <f t="shared" si="0"/>
        <v>88495161</v>
      </c>
      <c r="H17" s="30">
        <f t="shared" si="0"/>
        <v>88495161</v>
      </c>
      <c r="I17" s="29">
        <f t="shared" si="0"/>
        <v>-392865809</v>
      </c>
      <c r="J17" s="31">
        <f t="shared" si="0"/>
        <v>82711587</v>
      </c>
      <c r="K17" s="27">
        <f t="shared" si="0"/>
        <v>137802622</v>
      </c>
      <c r="L17" s="28">
        <f t="shared" si="0"/>
        <v>125482266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-49900000</v>
      </c>
      <c r="G26" s="19">
        <v>-86537000</v>
      </c>
      <c r="H26" s="20">
        <v>-86537000</v>
      </c>
      <c r="I26" s="22">
        <v>0</v>
      </c>
      <c r="J26" s="23">
        <v>-54655288</v>
      </c>
      <c r="K26" s="19">
        <v>-56502527</v>
      </c>
      <c r="L26" s="20">
        <v>-58607212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-49900000</v>
      </c>
      <c r="G27" s="27">
        <f t="shared" si="1"/>
        <v>-86537000</v>
      </c>
      <c r="H27" s="28">
        <f t="shared" si="1"/>
        <v>-86537000</v>
      </c>
      <c r="I27" s="30">
        <f t="shared" si="1"/>
        <v>0</v>
      </c>
      <c r="J27" s="31">
        <f t="shared" si="1"/>
        <v>-54655288</v>
      </c>
      <c r="K27" s="27">
        <f t="shared" si="1"/>
        <v>-56502527</v>
      </c>
      <c r="L27" s="28">
        <f t="shared" si="1"/>
        <v>-58607212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49572525</v>
      </c>
      <c r="D38" s="33">
        <f t="shared" ref="D38:L38" si="3">+D17+D27+D36</f>
        <v>74282246</v>
      </c>
      <c r="E38" s="34">
        <f t="shared" si="3"/>
        <v>-235898522</v>
      </c>
      <c r="F38" s="35">
        <f t="shared" si="3"/>
        <v>-1199635</v>
      </c>
      <c r="G38" s="33">
        <f t="shared" si="3"/>
        <v>1958161</v>
      </c>
      <c r="H38" s="34">
        <f t="shared" si="3"/>
        <v>1958161</v>
      </c>
      <c r="I38" s="36">
        <f t="shared" si="3"/>
        <v>-392865809</v>
      </c>
      <c r="J38" s="37">
        <f t="shared" si="3"/>
        <v>28056299</v>
      </c>
      <c r="K38" s="33">
        <f t="shared" si="3"/>
        <v>81300095</v>
      </c>
      <c r="L38" s="34">
        <f t="shared" si="3"/>
        <v>66875054</v>
      </c>
    </row>
    <row r="39" spans="1:12" ht="13.5" x14ac:dyDescent="0.25">
      <c r="A39" s="24" t="s">
        <v>47</v>
      </c>
      <c r="B39" s="18" t="s">
        <v>48</v>
      </c>
      <c r="C39" s="33">
        <v>-4464275</v>
      </c>
      <c r="D39" s="33">
        <v>-3664171</v>
      </c>
      <c r="E39" s="34">
        <v>-3664171</v>
      </c>
      <c r="F39" s="35">
        <v>16000000</v>
      </c>
      <c r="G39" s="33">
        <v>16000000</v>
      </c>
      <c r="H39" s="34">
        <v>16000000</v>
      </c>
      <c r="I39" s="36">
        <v>9712946</v>
      </c>
      <c r="J39" s="37">
        <v>3727815</v>
      </c>
      <c r="K39" s="33">
        <v>3899295</v>
      </c>
      <c r="L39" s="34">
        <v>4078662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45108250</v>
      </c>
      <c r="D40" s="45">
        <f t="shared" si="4"/>
        <v>70618075</v>
      </c>
      <c r="E40" s="46">
        <f t="shared" si="4"/>
        <v>-239562693</v>
      </c>
      <c r="F40" s="47">
        <f t="shared" si="4"/>
        <v>14800365</v>
      </c>
      <c r="G40" s="45">
        <f t="shared" si="4"/>
        <v>17958161</v>
      </c>
      <c r="H40" s="46">
        <f t="shared" si="4"/>
        <v>17958161</v>
      </c>
      <c r="I40" s="48">
        <v>-373439917</v>
      </c>
      <c r="J40" s="49">
        <f>+J38+J39</f>
        <v>31784114</v>
      </c>
      <c r="K40" s="45">
        <f>+K38+K39</f>
        <v>85199390</v>
      </c>
      <c r="L40" s="46">
        <f>+L38+L39</f>
        <v>70953716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-1037938</v>
      </c>
      <c r="D7" s="19">
        <v>-520138</v>
      </c>
      <c r="E7" s="20">
        <v>2804857</v>
      </c>
      <c r="F7" s="21">
        <v>239409475</v>
      </c>
      <c r="G7" s="19">
        <v>106718448</v>
      </c>
      <c r="H7" s="20">
        <v>106718448</v>
      </c>
      <c r="I7" s="22">
        <v>226809928</v>
      </c>
      <c r="J7" s="23">
        <v>249098916</v>
      </c>
      <c r="K7" s="19">
        <v>263586793</v>
      </c>
      <c r="L7" s="20">
        <v>275448198</v>
      </c>
    </row>
    <row r="8" spans="1:12" ht="13.5" x14ac:dyDescent="0.25">
      <c r="A8" s="24" t="s">
        <v>23</v>
      </c>
      <c r="B8" s="18" t="s">
        <v>19</v>
      </c>
      <c r="C8" s="19">
        <v>587036576</v>
      </c>
      <c r="D8" s="19">
        <v>1103919</v>
      </c>
      <c r="E8" s="20">
        <v>337456074</v>
      </c>
      <c r="F8" s="21">
        <v>486333241</v>
      </c>
      <c r="G8" s="19">
        <v>500846508</v>
      </c>
      <c r="H8" s="20">
        <v>500846508</v>
      </c>
      <c r="I8" s="22">
        <v>226855392</v>
      </c>
      <c r="J8" s="23">
        <v>67792956</v>
      </c>
      <c r="K8" s="19">
        <v>44286030</v>
      </c>
      <c r="L8" s="20">
        <v>48467102</v>
      </c>
    </row>
    <row r="9" spans="1:12" ht="13.5" x14ac:dyDescent="0.25">
      <c r="A9" s="24" t="s">
        <v>24</v>
      </c>
      <c r="B9" s="18" t="s">
        <v>25</v>
      </c>
      <c r="C9" s="19">
        <v>826525057</v>
      </c>
      <c r="D9" s="19">
        <v>1327085543</v>
      </c>
      <c r="E9" s="20">
        <v>1369485966</v>
      </c>
      <c r="F9" s="21">
        <v>516969253</v>
      </c>
      <c r="G9" s="19">
        <v>718245336</v>
      </c>
      <c r="H9" s="20">
        <v>718245336</v>
      </c>
      <c r="I9" s="22">
        <v>534661988</v>
      </c>
      <c r="J9" s="23">
        <v>1317613992</v>
      </c>
      <c r="K9" s="19">
        <v>1339373457</v>
      </c>
      <c r="L9" s="20">
        <v>1468235172</v>
      </c>
    </row>
    <row r="10" spans="1:12" ht="13.5" x14ac:dyDescent="0.25">
      <c r="A10" s="24" t="s">
        <v>26</v>
      </c>
      <c r="B10" s="18" t="s">
        <v>25</v>
      </c>
      <c r="C10" s="19">
        <v>29408814</v>
      </c>
      <c r="D10" s="19">
        <v>-8996</v>
      </c>
      <c r="E10" s="20">
        <v>-10305</v>
      </c>
      <c r="F10" s="21">
        <v>-597854044</v>
      </c>
      <c r="G10" s="19">
        <v>418299948</v>
      </c>
      <c r="H10" s="20">
        <v>418299948</v>
      </c>
      <c r="I10" s="22">
        <v>-4763</v>
      </c>
      <c r="J10" s="23">
        <v>506540292</v>
      </c>
      <c r="K10" s="19">
        <v>624340851</v>
      </c>
      <c r="L10" s="20">
        <v>601514002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17400792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-1085877799</v>
      </c>
      <c r="D14" s="19">
        <v>-982757614</v>
      </c>
      <c r="E14" s="20">
        <v>-657540696</v>
      </c>
      <c r="F14" s="21">
        <v>-1163117147</v>
      </c>
      <c r="G14" s="19">
        <v>-1343461380</v>
      </c>
      <c r="H14" s="20">
        <v>-1343461380</v>
      </c>
      <c r="I14" s="22">
        <v>-1290973288</v>
      </c>
      <c r="J14" s="23">
        <v>-1512550464</v>
      </c>
      <c r="K14" s="19">
        <v>-1535264275</v>
      </c>
      <c r="L14" s="20">
        <v>-1584278401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356054710</v>
      </c>
      <c r="D17" s="27">
        <f t="shared" ref="D17:L17" si="0">SUM(D6:D16)</f>
        <v>344902714</v>
      </c>
      <c r="E17" s="28">
        <f t="shared" si="0"/>
        <v>1052195896</v>
      </c>
      <c r="F17" s="29">
        <f t="shared" si="0"/>
        <v>-500858430</v>
      </c>
      <c r="G17" s="27">
        <f t="shared" si="0"/>
        <v>400648860</v>
      </c>
      <c r="H17" s="30">
        <f t="shared" si="0"/>
        <v>400648860</v>
      </c>
      <c r="I17" s="29">
        <f t="shared" si="0"/>
        <v>-302650743</v>
      </c>
      <c r="J17" s="31">
        <f t="shared" si="0"/>
        <v>628495692</v>
      </c>
      <c r="K17" s="27">
        <f t="shared" si="0"/>
        <v>736322856</v>
      </c>
      <c r="L17" s="28">
        <f t="shared" si="0"/>
        <v>809386073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</v>
      </c>
      <c r="D26" s="19">
        <v>0</v>
      </c>
      <c r="E26" s="20">
        <v>0</v>
      </c>
      <c r="F26" s="21">
        <v>-571188514</v>
      </c>
      <c r="G26" s="19">
        <v>0</v>
      </c>
      <c r="H26" s="20">
        <v>0</v>
      </c>
      <c r="I26" s="22">
        <v>0</v>
      </c>
      <c r="J26" s="23">
        <v>-482173704</v>
      </c>
      <c r="K26" s="19">
        <v>-606429207</v>
      </c>
      <c r="L26" s="20">
        <v>-581212692</v>
      </c>
    </row>
    <row r="27" spans="1:12" ht="13.5" x14ac:dyDescent="0.25">
      <c r="A27" s="25" t="s">
        <v>39</v>
      </c>
      <c r="B27" s="26" t="s">
        <v>19</v>
      </c>
      <c r="C27" s="27">
        <f>SUM(C21:C26)</f>
        <v>2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-571188514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-482173704</v>
      </c>
      <c r="K27" s="27">
        <f t="shared" si="1"/>
        <v>-606429207</v>
      </c>
      <c r="L27" s="28">
        <f t="shared" si="1"/>
        <v>-581212692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-136339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-136339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355918373</v>
      </c>
      <c r="D38" s="33">
        <f t="shared" ref="D38:L38" si="3">+D17+D27+D36</f>
        <v>344902714</v>
      </c>
      <c r="E38" s="34">
        <f t="shared" si="3"/>
        <v>1052195896</v>
      </c>
      <c r="F38" s="35">
        <f t="shared" si="3"/>
        <v>-1072046944</v>
      </c>
      <c r="G38" s="33">
        <f t="shared" si="3"/>
        <v>400648860</v>
      </c>
      <c r="H38" s="34">
        <f t="shared" si="3"/>
        <v>400648860</v>
      </c>
      <c r="I38" s="36">
        <f t="shared" si="3"/>
        <v>-302650743</v>
      </c>
      <c r="J38" s="37">
        <f t="shared" si="3"/>
        <v>146321988</v>
      </c>
      <c r="K38" s="33">
        <f t="shared" si="3"/>
        <v>129893649</v>
      </c>
      <c r="L38" s="34">
        <f t="shared" si="3"/>
        <v>228173381</v>
      </c>
    </row>
    <row r="39" spans="1:12" ht="13.5" x14ac:dyDescent="0.25">
      <c r="A39" s="24" t="s">
        <v>47</v>
      </c>
      <c r="B39" s="18" t="s">
        <v>48</v>
      </c>
      <c r="C39" s="33">
        <v>194170815</v>
      </c>
      <c r="D39" s="33">
        <v>90831219</v>
      </c>
      <c r="E39" s="34">
        <v>84849103</v>
      </c>
      <c r="F39" s="35">
        <v>84849103</v>
      </c>
      <c r="G39" s="33">
        <v>392919464</v>
      </c>
      <c r="H39" s="34">
        <v>392919464</v>
      </c>
      <c r="I39" s="36">
        <v>0</v>
      </c>
      <c r="J39" s="37">
        <v>392919464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550089188</v>
      </c>
      <c r="D40" s="45">
        <f t="shared" si="4"/>
        <v>435733933</v>
      </c>
      <c r="E40" s="46">
        <f t="shared" si="4"/>
        <v>1137044999</v>
      </c>
      <c r="F40" s="47">
        <f t="shared" si="4"/>
        <v>-987197841</v>
      </c>
      <c r="G40" s="45">
        <f t="shared" si="4"/>
        <v>793568324</v>
      </c>
      <c r="H40" s="46">
        <f t="shared" si="4"/>
        <v>793568324</v>
      </c>
      <c r="I40" s="48">
        <v>-302650743</v>
      </c>
      <c r="J40" s="49">
        <f>+J38+J39</f>
        <v>539241452</v>
      </c>
      <c r="K40" s="45">
        <f>+K38+K39</f>
        <v>129893649</v>
      </c>
      <c r="L40" s="46">
        <f>+L38+L39</f>
        <v>228173381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33979913</v>
      </c>
      <c r="D6" s="19">
        <v>36127866</v>
      </c>
      <c r="E6" s="20">
        <v>32385432</v>
      </c>
      <c r="F6" s="21">
        <v>55160319</v>
      </c>
      <c r="G6" s="19">
        <v>55160319</v>
      </c>
      <c r="H6" s="20">
        <v>55160319</v>
      </c>
      <c r="I6" s="22">
        <v>31279899</v>
      </c>
      <c r="J6" s="23">
        <v>56138176</v>
      </c>
      <c r="K6" s="19">
        <v>58720532</v>
      </c>
      <c r="L6" s="20">
        <v>61362959</v>
      </c>
    </row>
    <row r="7" spans="1:12" ht="13.5" x14ac:dyDescent="0.25">
      <c r="A7" s="24" t="s">
        <v>22</v>
      </c>
      <c r="B7" s="18" t="s">
        <v>19</v>
      </c>
      <c r="C7" s="19">
        <v>67776304</v>
      </c>
      <c r="D7" s="19">
        <v>70132796</v>
      </c>
      <c r="E7" s="20">
        <v>91508914</v>
      </c>
      <c r="F7" s="21">
        <v>191382299</v>
      </c>
      <c r="G7" s="19">
        <v>171382299</v>
      </c>
      <c r="H7" s="20">
        <v>171382299</v>
      </c>
      <c r="I7" s="22">
        <v>104783949</v>
      </c>
      <c r="J7" s="23">
        <v>207636962</v>
      </c>
      <c r="K7" s="19">
        <v>258054781</v>
      </c>
      <c r="L7" s="20">
        <v>293467540</v>
      </c>
    </row>
    <row r="8" spans="1:12" ht="13.5" x14ac:dyDescent="0.25">
      <c r="A8" s="24" t="s">
        <v>23</v>
      </c>
      <c r="B8" s="18" t="s">
        <v>19</v>
      </c>
      <c r="C8" s="19">
        <v>21036391</v>
      </c>
      <c r="D8" s="19">
        <v>8827187</v>
      </c>
      <c r="E8" s="20">
        <v>14996274</v>
      </c>
      <c r="F8" s="21">
        <v>13548904</v>
      </c>
      <c r="G8" s="19">
        <v>11697532</v>
      </c>
      <c r="H8" s="20">
        <v>11697532</v>
      </c>
      <c r="I8" s="22">
        <v>24957031</v>
      </c>
      <c r="J8" s="23">
        <v>12270713</v>
      </c>
      <c r="K8" s="19">
        <v>12835164</v>
      </c>
      <c r="L8" s="20">
        <v>13412747</v>
      </c>
    </row>
    <row r="9" spans="1:12" ht="13.5" x14ac:dyDescent="0.25">
      <c r="A9" s="24" t="s">
        <v>24</v>
      </c>
      <c r="B9" s="18" t="s">
        <v>25</v>
      </c>
      <c r="C9" s="19">
        <v>57200502</v>
      </c>
      <c r="D9" s="19">
        <v>54298358</v>
      </c>
      <c r="E9" s="20">
        <v>61592225</v>
      </c>
      <c r="F9" s="21">
        <v>57878387</v>
      </c>
      <c r="G9" s="19">
        <v>57790037</v>
      </c>
      <c r="H9" s="20">
        <v>57790037</v>
      </c>
      <c r="I9" s="22">
        <v>72124749</v>
      </c>
      <c r="J9" s="23">
        <v>60228351</v>
      </c>
      <c r="K9" s="19">
        <v>56870316</v>
      </c>
      <c r="L9" s="20">
        <v>57133552</v>
      </c>
    </row>
    <row r="10" spans="1:12" ht="13.5" x14ac:dyDescent="0.25">
      <c r="A10" s="24" t="s">
        <v>26</v>
      </c>
      <c r="B10" s="18" t="s">
        <v>25</v>
      </c>
      <c r="C10" s="19">
        <v>6006997</v>
      </c>
      <c r="D10" s="19">
        <v>9292111</v>
      </c>
      <c r="E10" s="20">
        <v>10510566</v>
      </c>
      <c r="F10" s="21">
        <v>30103750</v>
      </c>
      <c r="G10" s="19">
        <v>39658100</v>
      </c>
      <c r="H10" s="20">
        <v>39658100</v>
      </c>
      <c r="I10" s="22">
        <v>23979201</v>
      </c>
      <c r="J10" s="23">
        <v>53591558</v>
      </c>
      <c r="K10" s="19">
        <v>37607200</v>
      </c>
      <c r="L10" s="20">
        <v>29318800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1719873</v>
      </c>
      <c r="G11" s="19">
        <v>1719873</v>
      </c>
      <c r="H11" s="20">
        <v>1719873</v>
      </c>
      <c r="I11" s="22">
        <v>0</v>
      </c>
      <c r="J11" s="23">
        <v>1804147</v>
      </c>
      <c r="K11" s="19">
        <v>1887138</v>
      </c>
      <c r="L11" s="20">
        <v>1972059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-20801839</v>
      </c>
      <c r="D14" s="19">
        <v>-69293783</v>
      </c>
      <c r="E14" s="20">
        <v>-223946271</v>
      </c>
      <c r="F14" s="21">
        <v>-235387902</v>
      </c>
      <c r="G14" s="19">
        <v>-259883695</v>
      </c>
      <c r="H14" s="20">
        <v>-259883695</v>
      </c>
      <c r="I14" s="22">
        <v>-308581445</v>
      </c>
      <c r="J14" s="23">
        <v>-330993762</v>
      </c>
      <c r="K14" s="19">
        <v>-346219497</v>
      </c>
      <c r="L14" s="20">
        <v>-361925703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-10483668</v>
      </c>
      <c r="G15" s="19">
        <v>-14500000</v>
      </c>
      <c r="H15" s="20">
        <v>-14500000</v>
      </c>
      <c r="I15" s="22">
        <v>0</v>
      </c>
      <c r="J15" s="23">
        <v>-15210500</v>
      </c>
      <c r="K15" s="19">
        <v>-15910183</v>
      </c>
      <c r="L15" s="20">
        <v>-16626141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165198268</v>
      </c>
      <c r="D17" s="27">
        <f t="shared" ref="D17:L17" si="0">SUM(D6:D16)</f>
        <v>109384535</v>
      </c>
      <c r="E17" s="28">
        <f t="shared" si="0"/>
        <v>-12952860</v>
      </c>
      <c r="F17" s="29">
        <f t="shared" si="0"/>
        <v>103921962</v>
      </c>
      <c r="G17" s="27">
        <f t="shared" si="0"/>
        <v>63024465</v>
      </c>
      <c r="H17" s="30">
        <f t="shared" si="0"/>
        <v>63024465</v>
      </c>
      <c r="I17" s="29">
        <f t="shared" si="0"/>
        <v>-51456616</v>
      </c>
      <c r="J17" s="31">
        <f t="shared" si="0"/>
        <v>45465645</v>
      </c>
      <c r="K17" s="27">
        <f t="shared" si="0"/>
        <v>63845451</v>
      </c>
      <c r="L17" s="28">
        <f t="shared" si="0"/>
        <v>78115813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7500000</v>
      </c>
      <c r="G21" s="39">
        <v>11100000</v>
      </c>
      <c r="H21" s="40">
        <v>11100000</v>
      </c>
      <c r="I21" s="22">
        <v>69427</v>
      </c>
      <c r="J21" s="41">
        <v>11643900</v>
      </c>
      <c r="K21" s="39">
        <v>12179519</v>
      </c>
      <c r="L21" s="40">
        <v>12727598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-14461069</v>
      </c>
      <c r="D26" s="19">
        <v>-1872188</v>
      </c>
      <c r="E26" s="20">
        <v>-22986000</v>
      </c>
      <c r="F26" s="21">
        <v>-30103750</v>
      </c>
      <c r="G26" s="19">
        <v>-32103750</v>
      </c>
      <c r="H26" s="20">
        <v>-32103750</v>
      </c>
      <c r="I26" s="22">
        <v>-44223721</v>
      </c>
      <c r="J26" s="23">
        <v>-32064750</v>
      </c>
      <c r="K26" s="19">
        <v>-37607200</v>
      </c>
      <c r="L26" s="20">
        <v>-29318800</v>
      </c>
    </row>
    <row r="27" spans="1:12" ht="13.5" x14ac:dyDescent="0.25">
      <c r="A27" s="25" t="s">
        <v>39</v>
      </c>
      <c r="B27" s="26" t="s">
        <v>19</v>
      </c>
      <c r="C27" s="27">
        <f>SUM(C21:C26)</f>
        <v>-14461069</v>
      </c>
      <c r="D27" s="27">
        <f t="shared" ref="D27:L27" si="1">SUM(D21:D26)</f>
        <v>-1872188</v>
      </c>
      <c r="E27" s="28">
        <f t="shared" si="1"/>
        <v>-22986000</v>
      </c>
      <c r="F27" s="29">
        <f t="shared" si="1"/>
        <v>-22603750</v>
      </c>
      <c r="G27" s="27">
        <f t="shared" si="1"/>
        <v>-21003750</v>
      </c>
      <c r="H27" s="28">
        <f t="shared" si="1"/>
        <v>-21003750</v>
      </c>
      <c r="I27" s="30">
        <f t="shared" si="1"/>
        <v>-44154294</v>
      </c>
      <c r="J27" s="31">
        <f t="shared" si="1"/>
        <v>-20420850</v>
      </c>
      <c r="K27" s="27">
        <f t="shared" si="1"/>
        <v>-25427681</v>
      </c>
      <c r="L27" s="28">
        <f t="shared" si="1"/>
        <v>-16591202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150737199</v>
      </c>
      <c r="D38" s="33">
        <f t="shared" ref="D38:L38" si="3">+D17+D27+D36</f>
        <v>107512347</v>
      </c>
      <c r="E38" s="34">
        <f t="shared" si="3"/>
        <v>-35938860</v>
      </c>
      <c r="F38" s="35">
        <f t="shared" si="3"/>
        <v>81318212</v>
      </c>
      <c r="G38" s="33">
        <f t="shared" si="3"/>
        <v>42020715</v>
      </c>
      <c r="H38" s="34">
        <f t="shared" si="3"/>
        <v>42020715</v>
      </c>
      <c r="I38" s="36">
        <f t="shared" si="3"/>
        <v>-95610910</v>
      </c>
      <c r="J38" s="37">
        <f t="shared" si="3"/>
        <v>25044795</v>
      </c>
      <c r="K38" s="33">
        <f t="shared" si="3"/>
        <v>38417770</v>
      </c>
      <c r="L38" s="34">
        <f t="shared" si="3"/>
        <v>61524611</v>
      </c>
    </row>
    <row r="39" spans="1:12" ht="13.5" x14ac:dyDescent="0.25">
      <c r="A39" s="24" t="s">
        <v>47</v>
      </c>
      <c r="B39" s="18" t="s">
        <v>48</v>
      </c>
      <c r="C39" s="33">
        <v>6581573</v>
      </c>
      <c r="D39" s="33">
        <v>-20673974</v>
      </c>
      <c r="E39" s="34">
        <v>1523589</v>
      </c>
      <c r="F39" s="35">
        <v>974638</v>
      </c>
      <c r="G39" s="33">
        <v>1766842</v>
      </c>
      <c r="H39" s="34">
        <v>1766842</v>
      </c>
      <c r="I39" s="36">
        <v>47237</v>
      </c>
      <c r="J39" s="37">
        <v>1766842</v>
      </c>
      <c r="K39" s="33">
        <v>26374137</v>
      </c>
      <c r="L39" s="34">
        <v>64334282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157318772</v>
      </c>
      <c r="D40" s="45">
        <f t="shared" si="4"/>
        <v>86838373</v>
      </c>
      <c r="E40" s="46">
        <f t="shared" si="4"/>
        <v>-34415271</v>
      </c>
      <c r="F40" s="47">
        <f t="shared" si="4"/>
        <v>82292850</v>
      </c>
      <c r="G40" s="45">
        <f t="shared" si="4"/>
        <v>43787557</v>
      </c>
      <c r="H40" s="46">
        <f t="shared" si="4"/>
        <v>43787557</v>
      </c>
      <c r="I40" s="48">
        <v>-95516436</v>
      </c>
      <c r="J40" s="49">
        <f>+J38+J39</f>
        <v>26811637</v>
      </c>
      <c r="K40" s="45">
        <f>+K38+K39</f>
        <v>64791907</v>
      </c>
      <c r="L40" s="46">
        <f>+L38+L39</f>
        <v>125858893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358531</v>
      </c>
      <c r="F6" s="21">
        <v>10610543</v>
      </c>
      <c r="G6" s="19">
        <v>10610543</v>
      </c>
      <c r="H6" s="20">
        <v>10610543</v>
      </c>
      <c r="I6" s="22">
        <v>5658626</v>
      </c>
      <c r="J6" s="23">
        <v>15177963</v>
      </c>
      <c r="K6" s="19">
        <v>19845188</v>
      </c>
      <c r="L6" s="20">
        <v>20797758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140816</v>
      </c>
      <c r="F7" s="21">
        <v>2312932</v>
      </c>
      <c r="G7" s="19">
        <v>2312932</v>
      </c>
      <c r="H7" s="20">
        <v>2312932</v>
      </c>
      <c r="I7" s="22">
        <v>569914</v>
      </c>
      <c r="J7" s="23">
        <v>1067134</v>
      </c>
      <c r="K7" s="19">
        <v>1869570</v>
      </c>
      <c r="L7" s="20">
        <v>2168910</v>
      </c>
    </row>
    <row r="8" spans="1:12" ht="13.5" x14ac:dyDescent="0.25">
      <c r="A8" s="24" t="s">
        <v>23</v>
      </c>
      <c r="B8" s="18" t="s">
        <v>19</v>
      </c>
      <c r="C8" s="19">
        <v>-1</v>
      </c>
      <c r="D8" s="19">
        <v>-1</v>
      </c>
      <c r="E8" s="20">
        <v>1107044</v>
      </c>
      <c r="F8" s="21">
        <v>24890590</v>
      </c>
      <c r="G8" s="19">
        <v>26871590</v>
      </c>
      <c r="H8" s="20">
        <v>26871590</v>
      </c>
      <c r="I8" s="22">
        <v>7481836</v>
      </c>
      <c r="J8" s="23">
        <v>9767000</v>
      </c>
      <c r="K8" s="19">
        <v>10027682</v>
      </c>
      <c r="L8" s="20">
        <v>6306981</v>
      </c>
    </row>
    <row r="9" spans="1:12" ht="13.5" x14ac:dyDescent="0.25">
      <c r="A9" s="24" t="s">
        <v>24</v>
      </c>
      <c r="B9" s="18" t="s">
        <v>25</v>
      </c>
      <c r="C9" s="19">
        <v>77936</v>
      </c>
      <c r="D9" s="19">
        <v>8972287</v>
      </c>
      <c r="E9" s="20">
        <v>7155567</v>
      </c>
      <c r="F9" s="21">
        <v>206096400</v>
      </c>
      <c r="G9" s="19">
        <v>205224450</v>
      </c>
      <c r="H9" s="20">
        <v>205224450</v>
      </c>
      <c r="I9" s="22">
        <v>20299336</v>
      </c>
      <c r="J9" s="23">
        <v>231829800</v>
      </c>
      <c r="K9" s="19">
        <v>228519549</v>
      </c>
      <c r="L9" s="20">
        <v>221678240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-6288393</v>
      </c>
      <c r="F10" s="21">
        <v>78615600</v>
      </c>
      <c r="G10" s="19">
        <v>110455296</v>
      </c>
      <c r="H10" s="20">
        <v>110455296</v>
      </c>
      <c r="I10" s="22">
        <v>57837000</v>
      </c>
      <c r="J10" s="23">
        <v>95917700</v>
      </c>
      <c r="K10" s="19">
        <v>90303418</v>
      </c>
      <c r="L10" s="20">
        <v>65559054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4221549</v>
      </c>
      <c r="G11" s="19">
        <v>5021549</v>
      </c>
      <c r="H11" s="20">
        <v>5021549</v>
      </c>
      <c r="I11" s="22">
        <v>0</v>
      </c>
      <c r="J11" s="23">
        <v>6500000</v>
      </c>
      <c r="K11" s="19">
        <v>6799000</v>
      </c>
      <c r="L11" s="20">
        <v>7125352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7430351</v>
      </c>
      <c r="D14" s="19">
        <v>6812530</v>
      </c>
      <c r="E14" s="20">
        <v>6884551</v>
      </c>
      <c r="F14" s="21">
        <v>-225966727</v>
      </c>
      <c r="G14" s="19">
        <v>-242780577</v>
      </c>
      <c r="H14" s="20">
        <v>-242780577</v>
      </c>
      <c r="I14" s="22">
        <v>30506504</v>
      </c>
      <c r="J14" s="23">
        <v>-236626012</v>
      </c>
      <c r="K14" s="19">
        <v>-247568165</v>
      </c>
      <c r="L14" s="20">
        <v>-259158535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-5000</v>
      </c>
      <c r="H15" s="20">
        <v>-5000</v>
      </c>
      <c r="I15" s="22">
        <v>0</v>
      </c>
      <c r="J15" s="23">
        <v>-4348</v>
      </c>
      <c r="K15" s="19">
        <v>-4548</v>
      </c>
      <c r="L15" s="20">
        <v>-4766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-4700000</v>
      </c>
      <c r="G16" s="19">
        <v>-4700000</v>
      </c>
      <c r="H16" s="20">
        <v>-4700000</v>
      </c>
      <c r="I16" s="22">
        <v>0</v>
      </c>
      <c r="J16" s="23">
        <v>-4347826</v>
      </c>
      <c r="K16" s="19">
        <v>-4547826</v>
      </c>
      <c r="L16" s="20">
        <v>-4766122</v>
      </c>
    </row>
    <row r="17" spans="1:12" ht="13.5" x14ac:dyDescent="0.25">
      <c r="A17" s="25" t="s">
        <v>33</v>
      </c>
      <c r="B17" s="26" t="s">
        <v>19</v>
      </c>
      <c r="C17" s="27">
        <f>SUM(C6:C16)</f>
        <v>7508286</v>
      </c>
      <c r="D17" s="27">
        <f t="shared" ref="D17:L17" si="0">SUM(D6:D16)</f>
        <v>15784816</v>
      </c>
      <c r="E17" s="28">
        <f t="shared" si="0"/>
        <v>9358116</v>
      </c>
      <c r="F17" s="29">
        <f t="shared" si="0"/>
        <v>96080887</v>
      </c>
      <c r="G17" s="27">
        <f t="shared" si="0"/>
        <v>113010783</v>
      </c>
      <c r="H17" s="30">
        <f t="shared" si="0"/>
        <v>113010783</v>
      </c>
      <c r="I17" s="29">
        <f t="shared" si="0"/>
        <v>122353216</v>
      </c>
      <c r="J17" s="31">
        <f t="shared" si="0"/>
        <v>119281411</v>
      </c>
      <c r="K17" s="27">
        <f t="shared" si="0"/>
        <v>105243868</v>
      </c>
      <c r="L17" s="28">
        <f t="shared" si="0"/>
        <v>59706872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1322500</v>
      </c>
      <c r="G21" s="39">
        <v>1322500</v>
      </c>
      <c r="H21" s="40">
        <v>1322500</v>
      </c>
      <c r="I21" s="22">
        <v>0</v>
      </c>
      <c r="J21" s="41">
        <v>6500000</v>
      </c>
      <c r="K21" s="39">
        <v>4184000</v>
      </c>
      <c r="L21" s="40">
        <v>4384832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-82836375</v>
      </c>
      <c r="G26" s="19">
        <v>-124693004</v>
      </c>
      <c r="H26" s="20">
        <v>-124693004</v>
      </c>
      <c r="I26" s="22">
        <v>0</v>
      </c>
      <c r="J26" s="23">
        <v>-108253132</v>
      </c>
      <c r="K26" s="19">
        <v>-74897257</v>
      </c>
      <c r="L26" s="20">
        <v>-75344970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-81513875</v>
      </c>
      <c r="G27" s="27">
        <f t="shared" si="1"/>
        <v>-123370504</v>
      </c>
      <c r="H27" s="28">
        <f t="shared" si="1"/>
        <v>-123370504</v>
      </c>
      <c r="I27" s="30">
        <f t="shared" si="1"/>
        <v>0</v>
      </c>
      <c r="J27" s="31">
        <f t="shared" si="1"/>
        <v>-101753132</v>
      </c>
      <c r="K27" s="27">
        <f t="shared" si="1"/>
        <v>-70713257</v>
      </c>
      <c r="L27" s="28">
        <f t="shared" si="1"/>
        <v>-70960138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7508286</v>
      </c>
      <c r="D38" s="33">
        <f t="shared" ref="D38:L38" si="3">+D17+D27+D36</f>
        <v>15784816</v>
      </c>
      <c r="E38" s="34">
        <f t="shared" si="3"/>
        <v>9358116</v>
      </c>
      <c r="F38" s="35">
        <f t="shared" si="3"/>
        <v>14567012</v>
      </c>
      <c r="G38" s="33">
        <f t="shared" si="3"/>
        <v>-10359721</v>
      </c>
      <c r="H38" s="34">
        <f t="shared" si="3"/>
        <v>-10359721</v>
      </c>
      <c r="I38" s="36">
        <f t="shared" si="3"/>
        <v>122353216</v>
      </c>
      <c r="J38" s="37">
        <f t="shared" si="3"/>
        <v>17528279</v>
      </c>
      <c r="K38" s="33">
        <f t="shared" si="3"/>
        <v>34530611</v>
      </c>
      <c r="L38" s="34">
        <f t="shared" si="3"/>
        <v>-11253266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240</v>
      </c>
      <c r="F39" s="35">
        <v>60995188</v>
      </c>
      <c r="G39" s="33">
        <v>60995188</v>
      </c>
      <c r="H39" s="34">
        <v>60995188</v>
      </c>
      <c r="I39" s="36">
        <v>60975592</v>
      </c>
      <c r="J39" s="37">
        <v>60995187</v>
      </c>
      <c r="K39" s="33">
        <v>60995187</v>
      </c>
      <c r="L39" s="34">
        <v>60995187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7508286</v>
      </c>
      <c r="D40" s="45">
        <f t="shared" si="4"/>
        <v>15784816</v>
      </c>
      <c r="E40" s="46">
        <f t="shared" si="4"/>
        <v>9358356</v>
      </c>
      <c r="F40" s="47">
        <f t="shared" si="4"/>
        <v>75562200</v>
      </c>
      <c r="G40" s="45">
        <f t="shared" si="4"/>
        <v>50635467</v>
      </c>
      <c r="H40" s="46">
        <f t="shared" si="4"/>
        <v>50635467</v>
      </c>
      <c r="I40" s="48">
        <v>244304400</v>
      </c>
      <c r="J40" s="49">
        <f>+J38+J39</f>
        <v>78523466</v>
      </c>
      <c r="K40" s="45">
        <f>+K38+K39</f>
        <v>95525798</v>
      </c>
      <c r="L40" s="46">
        <f>+L38+L39</f>
        <v>49741921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7419948</v>
      </c>
      <c r="D6" s="19">
        <v>-1468026300</v>
      </c>
      <c r="E6" s="20">
        <v>51085728</v>
      </c>
      <c r="F6" s="21">
        <v>13237333</v>
      </c>
      <c r="G6" s="19">
        <v>13237333</v>
      </c>
      <c r="H6" s="20">
        <v>13237333</v>
      </c>
      <c r="I6" s="22">
        <v>41071844</v>
      </c>
      <c r="J6" s="23">
        <v>12100000</v>
      </c>
      <c r="K6" s="19">
        <v>14043486</v>
      </c>
      <c r="L6" s="20">
        <v>14043486</v>
      </c>
    </row>
    <row r="7" spans="1:12" ht="13.5" x14ac:dyDescent="0.25">
      <c r="A7" s="24" t="s">
        <v>22</v>
      </c>
      <c r="B7" s="18" t="s">
        <v>19</v>
      </c>
      <c r="C7" s="19">
        <v>17716736</v>
      </c>
      <c r="D7" s="19">
        <v>117735775</v>
      </c>
      <c r="E7" s="20">
        <v>104865656</v>
      </c>
      <c r="F7" s="21">
        <v>21701992</v>
      </c>
      <c r="G7" s="19">
        <v>21701992</v>
      </c>
      <c r="H7" s="20">
        <v>21701992</v>
      </c>
      <c r="I7" s="22">
        <v>121597853</v>
      </c>
      <c r="J7" s="23">
        <v>24999999</v>
      </c>
      <c r="K7" s="19">
        <v>22183830</v>
      </c>
      <c r="L7" s="20">
        <v>22183830</v>
      </c>
    </row>
    <row r="8" spans="1:12" ht="13.5" x14ac:dyDescent="0.25">
      <c r="A8" s="24" t="s">
        <v>23</v>
      </c>
      <c r="B8" s="18" t="s">
        <v>19</v>
      </c>
      <c r="C8" s="19">
        <v>8147619</v>
      </c>
      <c r="D8" s="19">
        <v>66633155</v>
      </c>
      <c r="E8" s="20">
        <v>25887899</v>
      </c>
      <c r="F8" s="21">
        <v>8532241</v>
      </c>
      <c r="G8" s="19">
        <v>8532241</v>
      </c>
      <c r="H8" s="20">
        <v>8532241</v>
      </c>
      <c r="I8" s="22">
        <v>25447937</v>
      </c>
      <c r="J8" s="23">
        <v>4310006</v>
      </c>
      <c r="K8" s="19">
        <v>8151622</v>
      </c>
      <c r="L8" s="20">
        <v>8151622</v>
      </c>
    </row>
    <row r="9" spans="1:12" ht="13.5" x14ac:dyDescent="0.25">
      <c r="A9" s="24" t="s">
        <v>24</v>
      </c>
      <c r="B9" s="18" t="s">
        <v>25</v>
      </c>
      <c r="C9" s="19">
        <v>186769059</v>
      </c>
      <c r="D9" s="19">
        <v>972108228</v>
      </c>
      <c r="E9" s="20">
        <v>981629829</v>
      </c>
      <c r="F9" s="21">
        <v>162516361</v>
      </c>
      <c r="G9" s="19">
        <v>162516361</v>
      </c>
      <c r="H9" s="20">
        <v>162516361</v>
      </c>
      <c r="I9" s="22">
        <v>699931650</v>
      </c>
      <c r="J9" s="23">
        <v>169538550</v>
      </c>
      <c r="K9" s="19">
        <v>162811196</v>
      </c>
      <c r="L9" s="20">
        <v>162811196</v>
      </c>
    </row>
    <row r="10" spans="1:12" ht="13.5" x14ac:dyDescent="0.25">
      <c r="A10" s="24" t="s">
        <v>26</v>
      </c>
      <c r="B10" s="18" t="s">
        <v>25</v>
      </c>
      <c r="C10" s="19">
        <v>75819958</v>
      </c>
      <c r="D10" s="19">
        <v>692879272</v>
      </c>
      <c r="E10" s="20">
        <v>436321200</v>
      </c>
      <c r="F10" s="21">
        <v>62393402</v>
      </c>
      <c r="G10" s="19">
        <v>62393402</v>
      </c>
      <c r="H10" s="20">
        <v>62393402</v>
      </c>
      <c r="I10" s="22">
        <v>379536350</v>
      </c>
      <c r="J10" s="23">
        <v>118448450</v>
      </c>
      <c r="K10" s="19">
        <v>61902008</v>
      </c>
      <c r="L10" s="20">
        <v>61902008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4578693</v>
      </c>
      <c r="G11" s="19">
        <v>4578693</v>
      </c>
      <c r="H11" s="20">
        <v>4578693</v>
      </c>
      <c r="I11" s="22">
        <v>0</v>
      </c>
      <c r="J11" s="23">
        <v>5000000</v>
      </c>
      <c r="K11" s="19">
        <v>4600000</v>
      </c>
      <c r="L11" s="20">
        <v>4600000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-95967380</v>
      </c>
      <c r="D14" s="19">
        <v>-114138099</v>
      </c>
      <c r="E14" s="20">
        <v>-114401552</v>
      </c>
      <c r="F14" s="21">
        <v>-195930170</v>
      </c>
      <c r="G14" s="19">
        <v>-195930293</v>
      </c>
      <c r="H14" s="20">
        <v>-195930293</v>
      </c>
      <c r="I14" s="22">
        <v>-92814058</v>
      </c>
      <c r="J14" s="23">
        <v>-190881922</v>
      </c>
      <c r="K14" s="19">
        <v>-211970224</v>
      </c>
      <c r="L14" s="20">
        <v>-211970224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-10440</v>
      </c>
      <c r="G15" s="19">
        <v>-10440</v>
      </c>
      <c r="H15" s="20">
        <v>-10440</v>
      </c>
      <c r="I15" s="22">
        <v>0</v>
      </c>
      <c r="J15" s="23">
        <v>-10911</v>
      </c>
      <c r="K15" s="19">
        <v>-10912</v>
      </c>
      <c r="L15" s="20">
        <v>-10912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199905940</v>
      </c>
      <c r="D17" s="27">
        <f t="shared" ref="D17:L17" si="0">SUM(D6:D16)</f>
        <v>267192031</v>
      </c>
      <c r="E17" s="28">
        <f t="shared" si="0"/>
        <v>1485388760</v>
      </c>
      <c r="F17" s="29">
        <f t="shared" si="0"/>
        <v>77019412</v>
      </c>
      <c r="G17" s="27">
        <f t="shared" si="0"/>
        <v>77019289</v>
      </c>
      <c r="H17" s="30">
        <f t="shared" si="0"/>
        <v>77019289</v>
      </c>
      <c r="I17" s="29">
        <f t="shared" si="0"/>
        <v>1174771576</v>
      </c>
      <c r="J17" s="31">
        <f t="shared" si="0"/>
        <v>143504172</v>
      </c>
      <c r="K17" s="27">
        <f t="shared" si="0"/>
        <v>61711006</v>
      </c>
      <c r="L17" s="28">
        <f t="shared" si="0"/>
        <v>61711006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81125</v>
      </c>
      <c r="F21" s="38">
        <v>1</v>
      </c>
      <c r="G21" s="39">
        <v>1</v>
      </c>
      <c r="H21" s="40">
        <v>1</v>
      </c>
      <c r="I21" s="22">
        <v>0</v>
      </c>
      <c r="J21" s="41">
        <v>0</v>
      </c>
      <c r="K21" s="39">
        <v>1</v>
      </c>
      <c r="L21" s="40">
        <v>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-45623231</v>
      </c>
      <c r="D26" s="19">
        <v>44909323</v>
      </c>
      <c r="E26" s="20">
        <v>-60534927</v>
      </c>
      <c r="F26" s="21">
        <v>-62393681</v>
      </c>
      <c r="G26" s="19">
        <v>-62393681</v>
      </c>
      <c r="H26" s="20">
        <v>-62393681</v>
      </c>
      <c r="I26" s="22">
        <v>-15656718</v>
      </c>
      <c r="J26" s="23">
        <v>-56601075</v>
      </c>
      <c r="K26" s="19">
        <v>-59756923</v>
      </c>
      <c r="L26" s="20">
        <v>-59756923</v>
      </c>
    </row>
    <row r="27" spans="1:12" ht="13.5" x14ac:dyDescent="0.25">
      <c r="A27" s="25" t="s">
        <v>39</v>
      </c>
      <c r="B27" s="26" t="s">
        <v>19</v>
      </c>
      <c r="C27" s="27">
        <f>SUM(C21:C26)</f>
        <v>-45623231</v>
      </c>
      <c r="D27" s="27">
        <f t="shared" ref="D27:L27" si="1">SUM(D21:D26)</f>
        <v>44909323</v>
      </c>
      <c r="E27" s="28">
        <f t="shared" si="1"/>
        <v>-60453802</v>
      </c>
      <c r="F27" s="29">
        <f t="shared" si="1"/>
        <v>-62393680</v>
      </c>
      <c r="G27" s="27">
        <f t="shared" si="1"/>
        <v>-62393680</v>
      </c>
      <c r="H27" s="28">
        <f t="shared" si="1"/>
        <v>-62393680</v>
      </c>
      <c r="I27" s="30">
        <f t="shared" si="1"/>
        <v>-15656718</v>
      </c>
      <c r="J27" s="31">
        <f t="shared" si="1"/>
        <v>-56601075</v>
      </c>
      <c r="K27" s="27">
        <f t="shared" si="1"/>
        <v>-59756922</v>
      </c>
      <c r="L27" s="28">
        <f t="shared" si="1"/>
        <v>-59756922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154282709</v>
      </c>
      <c r="D38" s="33">
        <f t="shared" ref="D38:L38" si="3">+D17+D27+D36</f>
        <v>312101354</v>
      </c>
      <c r="E38" s="34">
        <f t="shared" si="3"/>
        <v>1424934958</v>
      </c>
      <c r="F38" s="35">
        <f t="shared" si="3"/>
        <v>14625732</v>
      </c>
      <c r="G38" s="33">
        <f t="shared" si="3"/>
        <v>14625609</v>
      </c>
      <c r="H38" s="34">
        <f t="shared" si="3"/>
        <v>14625609</v>
      </c>
      <c r="I38" s="36">
        <f t="shared" si="3"/>
        <v>1159114858</v>
      </c>
      <c r="J38" s="37">
        <f t="shared" si="3"/>
        <v>86903097</v>
      </c>
      <c r="K38" s="33">
        <f t="shared" si="3"/>
        <v>1954084</v>
      </c>
      <c r="L38" s="34">
        <f t="shared" si="3"/>
        <v>1954084</v>
      </c>
    </row>
    <row r="39" spans="1:12" ht="13.5" x14ac:dyDescent="0.25">
      <c r="A39" s="24" t="s">
        <v>47</v>
      </c>
      <c r="B39" s="18" t="s">
        <v>48</v>
      </c>
      <c r="C39" s="33">
        <v>5791132</v>
      </c>
      <c r="D39" s="33">
        <v>63850997</v>
      </c>
      <c r="E39" s="34">
        <v>76073396</v>
      </c>
      <c r="F39" s="35">
        <v>76351320</v>
      </c>
      <c r="G39" s="33">
        <v>76351324</v>
      </c>
      <c r="H39" s="34">
        <v>76351324</v>
      </c>
      <c r="I39" s="36">
        <v>0</v>
      </c>
      <c r="J39" s="37">
        <v>0</v>
      </c>
      <c r="K39" s="33">
        <v>63</v>
      </c>
      <c r="L39" s="34">
        <v>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160073841</v>
      </c>
      <c r="D40" s="45">
        <f t="shared" si="4"/>
        <v>375952351</v>
      </c>
      <c r="E40" s="46">
        <f t="shared" si="4"/>
        <v>1501008354</v>
      </c>
      <c r="F40" s="47">
        <f t="shared" si="4"/>
        <v>90977052</v>
      </c>
      <c r="G40" s="45">
        <f t="shared" si="4"/>
        <v>90976933</v>
      </c>
      <c r="H40" s="46">
        <f t="shared" si="4"/>
        <v>90976933</v>
      </c>
      <c r="I40" s="48">
        <v>1159114858</v>
      </c>
      <c r="J40" s="49">
        <f>+J38+J39</f>
        <v>86903097</v>
      </c>
      <c r="K40" s="45">
        <f>+K38+K39</f>
        <v>1954147</v>
      </c>
      <c r="L40" s="46">
        <f>+L38+L39</f>
        <v>1954143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8175</v>
      </c>
      <c r="D6" s="19">
        <v>156169</v>
      </c>
      <c r="E6" s="20">
        <v>2168688</v>
      </c>
      <c r="F6" s="21">
        <v>6942373</v>
      </c>
      <c r="G6" s="19">
        <v>7529359</v>
      </c>
      <c r="H6" s="20">
        <v>7529359</v>
      </c>
      <c r="I6" s="22">
        <v>2158417</v>
      </c>
      <c r="J6" s="23">
        <v>7898297</v>
      </c>
      <c r="K6" s="19">
        <v>8261619</v>
      </c>
      <c r="L6" s="20">
        <v>8641653</v>
      </c>
    </row>
    <row r="7" spans="1:12" ht="13.5" x14ac:dyDescent="0.25">
      <c r="A7" s="24" t="s">
        <v>22</v>
      </c>
      <c r="B7" s="18" t="s">
        <v>19</v>
      </c>
      <c r="C7" s="19">
        <v>17966</v>
      </c>
      <c r="D7" s="19">
        <v>16166</v>
      </c>
      <c r="E7" s="20">
        <v>792641</v>
      </c>
      <c r="F7" s="21">
        <v>731541</v>
      </c>
      <c r="G7" s="19">
        <v>1158752</v>
      </c>
      <c r="H7" s="20">
        <v>1158752</v>
      </c>
      <c r="I7" s="22">
        <v>1040489</v>
      </c>
      <c r="J7" s="23">
        <v>572264</v>
      </c>
      <c r="K7" s="19">
        <v>598589</v>
      </c>
      <c r="L7" s="20">
        <v>626124</v>
      </c>
    </row>
    <row r="8" spans="1:12" ht="13.5" x14ac:dyDescent="0.25">
      <c r="A8" s="24" t="s">
        <v>23</v>
      </c>
      <c r="B8" s="18" t="s">
        <v>19</v>
      </c>
      <c r="C8" s="19">
        <v>4888576</v>
      </c>
      <c r="D8" s="19">
        <v>50279720</v>
      </c>
      <c r="E8" s="20">
        <v>4051725</v>
      </c>
      <c r="F8" s="21">
        <v>42263418</v>
      </c>
      <c r="G8" s="19">
        <v>67524879</v>
      </c>
      <c r="H8" s="20">
        <v>67524879</v>
      </c>
      <c r="I8" s="22">
        <v>32677386</v>
      </c>
      <c r="J8" s="23">
        <v>24232350</v>
      </c>
      <c r="K8" s="19">
        <v>25347039</v>
      </c>
      <c r="L8" s="20">
        <v>32403260</v>
      </c>
    </row>
    <row r="9" spans="1:12" ht="13.5" x14ac:dyDescent="0.25">
      <c r="A9" s="24" t="s">
        <v>24</v>
      </c>
      <c r="B9" s="18" t="s">
        <v>25</v>
      </c>
      <c r="C9" s="19">
        <v>186311496</v>
      </c>
      <c r="D9" s="19">
        <v>167057069</v>
      </c>
      <c r="E9" s="20">
        <v>163827926</v>
      </c>
      <c r="F9" s="21">
        <v>197121016</v>
      </c>
      <c r="G9" s="19">
        <v>197051016</v>
      </c>
      <c r="H9" s="20">
        <v>197051016</v>
      </c>
      <c r="I9" s="22">
        <v>204823440</v>
      </c>
      <c r="J9" s="23">
        <v>212090725</v>
      </c>
      <c r="K9" s="19">
        <v>207257700</v>
      </c>
      <c r="L9" s="20">
        <v>201535149</v>
      </c>
    </row>
    <row r="10" spans="1:12" ht="13.5" x14ac:dyDescent="0.25">
      <c r="A10" s="24" t="s">
        <v>26</v>
      </c>
      <c r="B10" s="18" t="s">
        <v>25</v>
      </c>
      <c r="C10" s="19">
        <v>8400</v>
      </c>
      <c r="D10" s="19">
        <v>43823993</v>
      </c>
      <c r="E10" s="20">
        <v>22226122</v>
      </c>
      <c r="F10" s="21">
        <v>129420794</v>
      </c>
      <c r="G10" s="19">
        <v>165402526</v>
      </c>
      <c r="H10" s="20">
        <v>165402526</v>
      </c>
      <c r="I10" s="22">
        <v>3509200</v>
      </c>
      <c r="J10" s="23">
        <v>171976316</v>
      </c>
      <c r="K10" s="19">
        <v>152389214</v>
      </c>
      <c r="L10" s="20">
        <v>98703714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495454</v>
      </c>
      <c r="K11" s="19">
        <v>518245</v>
      </c>
      <c r="L11" s="20">
        <v>542084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-129817</v>
      </c>
      <c r="D14" s="19">
        <v>-137659236</v>
      </c>
      <c r="E14" s="20">
        <v>-189944359</v>
      </c>
      <c r="F14" s="21">
        <v>-213522673</v>
      </c>
      <c r="G14" s="19">
        <v>-246993562</v>
      </c>
      <c r="H14" s="20">
        <v>-246993562</v>
      </c>
      <c r="I14" s="22">
        <v>-196275981</v>
      </c>
      <c r="J14" s="23">
        <v>-225959249</v>
      </c>
      <c r="K14" s="19">
        <v>-219929477</v>
      </c>
      <c r="L14" s="20">
        <v>-237064913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191104796</v>
      </c>
      <c r="D17" s="27">
        <f t="shared" ref="D17:L17" si="0">SUM(D6:D16)</f>
        <v>123673881</v>
      </c>
      <c r="E17" s="28">
        <f t="shared" si="0"/>
        <v>3122743</v>
      </c>
      <c r="F17" s="29">
        <f t="shared" si="0"/>
        <v>162956469</v>
      </c>
      <c r="G17" s="27">
        <f t="shared" si="0"/>
        <v>191672970</v>
      </c>
      <c r="H17" s="30">
        <f t="shared" si="0"/>
        <v>191672970</v>
      </c>
      <c r="I17" s="29">
        <f t="shared" si="0"/>
        <v>47932951</v>
      </c>
      <c r="J17" s="31">
        <f t="shared" si="0"/>
        <v>191306157</v>
      </c>
      <c r="K17" s="27">
        <f t="shared" si="0"/>
        <v>174442929</v>
      </c>
      <c r="L17" s="28">
        <f t="shared" si="0"/>
        <v>105387071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520000</v>
      </c>
      <c r="H21" s="40">
        <v>520000</v>
      </c>
      <c r="I21" s="22">
        <v>519862</v>
      </c>
      <c r="J21" s="41">
        <v>104900</v>
      </c>
      <c r="K21" s="39">
        <v>109725</v>
      </c>
      <c r="L21" s="40">
        <v>114773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-80593874</v>
      </c>
      <c r="E26" s="20">
        <v>-118616419</v>
      </c>
      <c r="F26" s="21">
        <v>-155875794</v>
      </c>
      <c r="G26" s="19">
        <v>-196964440</v>
      </c>
      <c r="H26" s="20">
        <v>-196964440</v>
      </c>
      <c r="I26" s="22">
        <v>-162909018</v>
      </c>
      <c r="J26" s="23">
        <v>-190429395</v>
      </c>
      <c r="K26" s="19">
        <v>-172795498</v>
      </c>
      <c r="L26" s="20">
        <v>-101299042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-80593874</v>
      </c>
      <c r="E27" s="28">
        <f t="shared" si="1"/>
        <v>-118616419</v>
      </c>
      <c r="F27" s="29">
        <f t="shared" si="1"/>
        <v>-155875794</v>
      </c>
      <c r="G27" s="27">
        <f t="shared" si="1"/>
        <v>-196444440</v>
      </c>
      <c r="H27" s="28">
        <f t="shared" si="1"/>
        <v>-196444440</v>
      </c>
      <c r="I27" s="30">
        <f t="shared" si="1"/>
        <v>-162389156</v>
      </c>
      <c r="J27" s="31">
        <f t="shared" si="1"/>
        <v>-190324495</v>
      </c>
      <c r="K27" s="27">
        <f t="shared" si="1"/>
        <v>-172685773</v>
      </c>
      <c r="L27" s="28">
        <f t="shared" si="1"/>
        <v>-101184269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191104796</v>
      </c>
      <c r="D38" s="33">
        <f t="shared" ref="D38:L38" si="3">+D17+D27+D36</f>
        <v>43080007</v>
      </c>
      <c r="E38" s="34">
        <f t="shared" si="3"/>
        <v>-115493676</v>
      </c>
      <c r="F38" s="35">
        <f t="shared" si="3"/>
        <v>7080675</v>
      </c>
      <c r="G38" s="33">
        <f t="shared" si="3"/>
        <v>-4771470</v>
      </c>
      <c r="H38" s="34">
        <f t="shared" si="3"/>
        <v>-4771470</v>
      </c>
      <c r="I38" s="36">
        <f t="shared" si="3"/>
        <v>-114456205</v>
      </c>
      <c r="J38" s="37">
        <f t="shared" si="3"/>
        <v>981662</v>
      </c>
      <c r="K38" s="33">
        <f t="shared" si="3"/>
        <v>1757156</v>
      </c>
      <c r="L38" s="34">
        <f t="shared" si="3"/>
        <v>4202802</v>
      </c>
    </row>
    <row r="39" spans="1:12" ht="13.5" x14ac:dyDescent="0.25">
      <c r="A39" s="24" t="s">
        <v>47</v>
      </c>
      <c r="B39" s="18" t="s">
        <v>48</v>
      </c>
      <c r="C39" s="33">
        <v>65751927</v>
      </c>
      <c r="D39" s="33">
        <v>99317795</v>
      </c>
      <c r="E39" s="34">
        <v>94370134</v>
      </c>
      <c r="F39" s="35">
        <v>94395761</v>
      </c>
      <c r="G39" s="33">
        <v>94395761</v>
      </c>
      <c r="H39" s="34">
        <v>94395761</v>
      </c>
      <c r="I39" s="36">
        <v>-1339</v>
      </c>
      <c r="J39" s="37">
        <v>94395761</v>
      </c>
      <c r="K39" s="33">
        <v>101489670</v>
      </c>
      <c r="L39" s="34">
        <v>109640237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256856723</v>
      </c>
      <c r="D40" s="45">
        <f t="shared" si="4"/>
        <v>142397802</v>
      </c>
      <c r="E40" s="46">
        <f t="shared" si="4"/>
        <v>-21123542</v>
      </c>
      <c r="F40" s="47">
        <f t="shared" si="4"/>
        <v>101476436</v>
      </c>
      <c r="G40" s="45">
        <f t="shared" si="4"/>
        <v>89624291</v>
      </c>
      <c r="H40" s="46">
        <f t="shared" si="4"/>
        <v>89624291</v>
      </c>
      <c r="I40" s="48">
        <v>-114501687</v>
      </c>
      <c r="J40" s="49">
        <f>+J38+J39</f>
        <v>95377423</v>
      </c>
      <c r="K40" s="45">
        <f>+K38+K39</f>
        <v>103246826</v>
      </c>
      <c r="L40" s="46">
        <f>+L38+L39</f>
        <v>113843039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2312848</v>
      </c>
      <c r="D6" s="19">
        <v>13619196</v>
      </c>
      <c r="E6" s="20">
        <v>20451879</v>
      </c>
      <c r="F6" s="21">
        <v>9063020</v>
      </c>
      <c r="G6" s="19">
        <v>9063020</v>
      </c>
      <c r="H6" s="20">
        <v>9063020</v>
      </c>
      <c r="I6" s="22">
        <v>17747778</v>
      </c>
      <c r="J6" s="23">
        <v>9635245</v>
      </c>
      <c r="K6" s="19">
        <v>10078466</v>
      </c>
      <c r="L6" s="20">
        <v>10542079</v>
      </c>
    </row>
    <row r="7" spans="1:12" ht="13.5" x14ac:dyDescent="0.25">
      <c r="A7" s="24" t="s">
        <v>22</v>
      </c>
      <c r="B7" s="18" t="s">
        <v>19</v>
      </c>
      <c r="C7" s="19">
        <v>11009413</v>
      </c>
      <c r="D7" s="19">
        <v>84953493</v>
      </c>
      <c r="E7" s="20">
        <v>77981037</v>
      </c>
      <c r="F7" s="21">
        <v>25903668</v>
      </c>
      <c r="G7" s="19">
        <v>25903668</v>
      </c>
      <c r="H7" s="20">
        <v>25903668</v>
      </c>
      <c r="I7" s="22">
        <v>110456073</v>
      </c>
      <c r="J7" s="23">
        <v>25184007</v>
      </c>
      <c r="K7" s="19">
        <v>28079229</v>
      </c>
      <c r="L7" s="20">
        <v>31328038</v>
      </c>
    </row>
    <row r="8" spans="1:12" ht="13.5" x14ac:dyDescent="0.25">
      <c r="A8" s="24" t="s">
        <v>23</v>
      </c>
      <c r="B8" s="18" t="s">
        <v>19</v>
      </c>
      <c r="C8" s="19">
        <v>6404773</v>
      </c>
      <c r="D8" s="19">
        <v>15585591</v>
      </c>
      <c r="E8" s="20">
        <v>12917638</v>
      </c>
      <c r="F8" s="21">
        <v>6552730</v>
      </c>
      <c r="G8" s="19">
        <v>9552730</v>
      </c>
      <c r="H8" s="20">
        <v>9552730</v>
      </c>
      <c r="I8" s="22">
        <v>12748427</v>
      </c>
      <c r="J8" s="23">
        <v>2665429</v>
      </c>
      <c r="K8" s="19">
        <v>2788039</v>
      </c>
      <c r="L8" s="20">
        <v>2916321</v>
      </c>
    </row>
    <row r="9" spans="1:12" ht="13.5" x14ac:dyDescent="0.25">
      <c r="A9" s="24" t="s">
        <v>24</v>
      </c>
      <c r="B9" s="18" t="s">
        <v>25</v>
      </c>
      <c r="C9" s="19">
        <v>94602927</v>
      </c>
      <c r="D9" s="19">
        <v>669721110</v>
      </c>
      <c r="E9" s="20">
        <v>503288536</v>
      </c>
      <c r="F9" s="21">
        <v>88960952</v>
      </c>
      <c r="G9" s="19">
        <v>89025952</v>
      </c>
      <c r="H9" s="20">
        <v>89025952</v>
      </c>
      <c r="I9" s="22">
        <v>553142611</v>
      </c>
      <c r="J9" s="23">
        <v>95153200</v>
      </c>
      <c r="K9" s="19">
        <v>92837250</v>
      </c>
      <c r="L9" s="20">
        <v>116699570</v>
      </c>
    </row>
    <row r="10" spans="1:12" ht="13.5" x14ac:dyDescent="0.25">
      <c r="A10" s="24" t="s">
        <v>26</v>
      </c>
      <c r="B10" s="18" t="s">
        <v>25</v>
      </c>
      <c r="C10" s="19">
        <v>33450948</v>
      </c>
      <c r="D10" s="19">
        <v>251506051</v>
      </c>
      <c r="E10" s="20">
        <v>291775998</v>
      </c>
      <c r="F10" s="21">
        <v>37543050</v>
      </c>
      <c r="G10" s="19">
        <v>85607050</v>
      </c>
      <c r="H10" s="20">
        <v>85607050</v>
      </c>
      <c r="I10" s="22">
        <v>569005222</v>
      </c>
      <c r="J10" s="23">
        <v>72245800</v>
      </c>
      <c r="K10" s="19">
        <v>65877750</v>
      </c>
      <c r="L10" s="20">
        <v>32988452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3416631</v>
      </c>
      <c r="G11" s="19">
        <v>3416631</v>
      </c>
      <c r="H11" s="20">
        <v>3416631</v>
      </c>
      <c r="I11" s="22">
        <v>0</v>
      </c>
      <c r="J11" s="23">
        <v>7726742</v>
      </c>
      <c r="K11" s="19">
        <v>8481148</v>
      </c>
      <c r="L11" s="20">
        <v>8871286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-16083846</v>
      </c>
      <c r="E14" s="20">
        <v>-46365909</v>
      </c>
      <c r="F14" s="21">
        <v>-107467414</v>
      </c>
      <c r="G14" s="19">
        <v>-125449347</v>
      </c>
      <c r="H14" s="20">
        <v>-125449347</v>
      </c>
      <c r="I14" s="22">
        <v>-76358927</v>
      </c>
      <c r="J14" s="23">
        <v>-130960291</v>
      </c>
      <c r="K14" s="19">
        <v>-132357313</v>
      </c>
      <c r="L14" s="20">
        <v>-144689606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-352756</v>
      </c>
      <c r="G15" s="19">
        <v>-113855</v>
      </c>
      <c r="H15" s="20">
        <v>-113855</v>
      </c>
      <c r="I15" s="22">
        <v>0</v>
      </c>
      <c r="J15" s="23">
        <v>-119934</v>
      </c>
      <c r="K15" s="19">
        <v>-125428</v>
      </c>
      <c r="L15" s="20">
        <v>-131188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</v>
      </c>
      <c r="G16" s="19">
        <v>-1206000</v>
      </c>
      <c r="H16" s="20">
        <v>-1206000</v>
      </c>
      <c r="I16" s="22">
        <v>0</v>
      </c>
      <c r="J16" s="23">
        <v>-1215094</v>
      </c>
      <c r="K16" s="19">
        <v>-1270988</v>
      </c>
      <c r="L16" s="20">
        <v>-1329454</v>
      </c>
    </row>
    <row r="17" spans="1:12" ht="13.5" x14ac:dyDescent="0.25">
      <c r="A17" s="25" t="s">
        <v>33</v>
      </c>
      <c r="B17" s="26" t="s">
        <v>19</v>
      </c>
      <c r="C17" s="27">
        <f>SUM(C6:C16)</f>
        <v>147780909</v>
      </c>
      <c r="D17" s="27">
        <f t="shared" ref="D17:L17" si="0">SUM(D6:D16)</f>
        <v>1019301595</v>
      </c>
      <c r="E17" s="28">
        <f t="shared" si="0"/>
        <v>860049179</v>
      </c>
      <c r="F17" s="29">
        <f t="shared" si="0"/>
        <v>63119881</v>
      </c>
      <c r="G17" s="27">
        <f t="shared" si="0"/>
        <v>95799849</v>
      </c>
      <c r="H17" s="30">
        <f t="shared" si="0"/>
        <v>95799849</v>
      </c>
      <c r="I17" s="29">
        <f t="shared" si="0"/>
        <v>1186741184</v>
      </c>
      <c r="J17" s="31">
        <f t="shared" si="0"/>
        <v>80315104</v>
      </c>
      <c r="K17" s="27">
        <f t="shared" si="0"/>
        <v>74388153</v>
      </c>
      <c r="L17" s="28">
        <f t="shared" si="0"/>
        <v>57195498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7868744</v>
      </c>
      <c r="D21" s="19">
        <v>29004000</v>
      </c>
      <c r="E21" s="20">
        <v>6098334</v>
      </c>
      <c r="F21" s="38">
        <v>450000</v>
      </c>
      <c r="G21" s="39">
        <v>450000</v>
      </c>
      <c r="H21" s="40">
        <v>450000</v>
      </c>
      <c r="I21" s="22">
        <v>0</v>
      </c>
      <c r="J21" s="41">
        <v>0</v>
      </c>
      <c r="K21" s="39">
        <v>0</v>
      </c>
      <c r="L21" s="40">
        <v>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-19340601</v>
      </c>
      <c r="D26" s="19">
        <v>-10534867</v>
      </c>
      <c r="E26" s="20">
        <v>-6650376</v>
      </c>
      <c r="F26" s="21">
        <v>-39831062</v>
      </c>
      <c r="G26" s="19">
        <v>-88038873</v>
      </c>
      <c r="H26" s="20">
        <v>-88038873</v>
      </c>
      <c r="I26" s="22">
        <v>-7239496</v>
      </c>
      <c r="J26" s="23">
        <v>-74651637</v>
      </c>
      <c r="K26" s="19">
        <v>-68331496</v>
      </c>
      <c r="L26" s="20">
        <v>-35555102</v>
      </c>
    </row>
    <row r="27" spans="1:12" ht="13.5" x14ac:dyDescent="0.25">
      <c r="A27" s="25" t="s">
        <v>39</v>
      </c>
      <c r="B27" s="26" t="s">
        <v>19</v>
      </c>
      <c r="C27" s="27">
        <f>SUM(C21:C26)</f>
        <v>-11471857</v>
      </c>
      <c r="D27" s="27">
        <f t="shared" ref="D27:L27" si="1">SUM(D21:D26)</f>
        <v>18469133</v>
      </c>
      <c r="E27" s="28">
        <f t="shared" si="1"/>
        <v>-552042</v>
      </c>
      <c r="F27" s="29">
        <f t="shared" si="1"/>
        <v>-39381062</v>
      </c>
      <c r="G27" s="27">
        <f t="shared" si="1"/>
        <v>-87588873</v>
      </c>
      <c r="H27" s="28">
        <f t="shared" si="1"/>
        <v>-87588873</v>
      </c>
      <c r="I27" s="30">
        <f t="shared" si="1"/>
        <v>-7239496</v>
      </c>
      <c r="J27" s="31">
        <f t="shared" si="1"/>
        <v>-74651637</v>
      </c>
      <c r="K27" s="27">
        <f t="shared" si="1"/>
        <v>-68331496</v>
      </c>
      <c r="L27" s="28">
        <f t="shared" si="1"/>
        <v>-35555101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13000000</v>
      </c>
      <c r="H33" s="40">
        <v>13000000</v>
      </c>
      <c r="I33" s="42">
        <v>0</v>
      </c>
      <c r="J33" s="23">
        <v>13000000</v>
      </c>
      <c r="K33" s="19">
        <v>16000000</v>
      </c>
      <c r="L33" s="20">
        <v>17500000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13000000</v>
      </c>
      <c r="H36" s="28">
        <f t="shared" si="2"/>
        <v>13000000</v>
      </c>
      <c r="I36" s="30">
        <f t="shared" si="2"/>
        <v>0</v>
      </c>
      <c r="J36" s="31">
        <f t="shared" si="2"/>
        <v>13000000</v>
      </c>
      <c r="K36" s="27">
        <f t="shared" si="2"/>
        <v>16000000</v>
      </c>
      <c r="L36" s="28">
        <f t="shared" si="2"/>
        <v>17500000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136309052</v>
      </c>
      <c r="D38" s="33">
        <f t="shared" ref="D38:L38" si="3">+D17+D27+D36</f>
        <v>1037770728</v>
      </c>
      <c r="E38" s="34">
        <f t="shared" si="3"/>
        <v>859497137</v>
      </c>
      <c r="F38" s="35">
        <f t="shared" si="3"/>
        <v>23738819</v>
      </c>
      <c r="G38" s="33">
        <f t="shared" si="3"/>
        <v>21210976</v>
      </c>
      <c r="H38" s="34">
        <f t="shared" si="3"/>
        <v>21210976</v>
      </c>
      <c r="I38" s="36">
        <f t="shared" si="3"/>
        <v>1179501688</v>
      </c>
      <c r="J38" s="37">
        <f t="shared" si="3"/>
        <v>18663467</v>
      </c>
      <c r="K38" s="33">
        <f t="shared" si="3"/>
        <v>22056657</v>
      </c>
      <c r="L38" s="34">
        <f t="shared" si="3"/>
        <v>39140397</v>
      </c>
    </row>
    <row r="39" spans="1:12" ht="13.5" x14ac:dyDescent="0.25">
      <c r="A39" s="24" t="s">
        <v>47</v>
      </c>
      <c r="B39" s="18" t="s">
        <v>48</v>
      </c>
      <c r="C39" s="33">
        <v>3628999</v>
      </c>
      <c r="D39" s="33">
        <v>19083395</v>
      </c>
      <c r="E39" s="34">
        <v>10138803</v>
      </c>
      <c r="F39" s="35">
        <v>26300929</v>
      </c>
      <c r="G39" s="33">
        <v>18153183</v>
      </c>
      <c r="H39" s="34">
        <v>18153183</v>
      </c>
      <c r="I39" s="36">
        <v>0</v>
      </c>
      <c r="J39" s="37">
        <v>4000000</v>
      </c>
      <c r="K39" s="33">
        <v>22385187</v>
      </c>
      <c r="L39" s="34">
        <v>34483534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139938051</v>
      </c>
      <c r="D40" s="45">
        <f t="shared" si="4"/>
        <v>1056854123</v>
      </c>
      <c r="E40" s="46">
        <f t="shared" si="4"/>
        <v>869635940</v>
      </c>
      <c r="F40" s="47">
        <f t="shared" si="4"/>
        <v>50039748</v>
      </c>
      <c r="G40" s="45">
        <f t="shared" si="4"/>
        <v>39364159</v>
      </c>
      <c r="H40" s="46">
        <f t="shared" si="4"/>
        <v>39364159</v>
      </c>
      <c r="I40" s="48">
        <v>1179501688</v>
      </c>
      <c r="J40" s="49">
        <f>+J38+J39</f>
        <v>22663467</v>
      </c>
      <c r="K40" s="45">
        <f>+K38+K39</f>
        <v>44441844</v>
      </c>
      <c r="L40" s="46">
        <f>+L38+L39</f>
        <v>73623931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101196197</v>
      </c>
      <c r="D6" s="19">
        <v>94349922</v>
      </c>
      <c r="E6" s="20">
        <v>66957924</v>
      </c>
      <c r="F6" s="21">
        <v>136342470</v>
      </c>
      <c r="G6" s="19">
        <v>136342470</v>
      </c>
      <c r="H6" s="20">
        <v>136342470</v>
      </c>
      <c r="I6" s="22">
        <v>85815399</v>
      </c>
      <c r="J6" s="23">
        <v>136493961</v>
      </c>
      <c r="K6" s="19">
        <v>162279140</v>
      </c>
      <c r="L6" s="20">
        <v>172117888</v>
      </c>
    </row>
    <row r="7" spans="1:12" ht="13.5" x14ac:dyDescent="0.25">
      <c r="A7" s="24" t="s">
        <v>22</v>
      </c>
      <c r="B7" s="18" t="s">
        <v>19</v>
      </c>
      <c r="C7" s="19">
        <v>784350374</v>
      </c>
      <c r="D7" s="19">
        <v>263740712</v>
      </c>
      <c r="E7" s="20">
        <v>253350264</v>
      </c>
      <c r="F7" s="21">
        <v>396688809</v>
      </c>
      <c r="G7" s="19">
        <v>391416882</v>
      </c>
      <c r="H7" s="20">
        <v>391416882</v>
      </c>
      <c r="I7" s="22">
        <v>295458406</v>
      </c>
      <c r="J7" s="23">
        <v>436061308</v>
      </c>
      <c r="K7" s="19">
        <v>455372806</v>
      </c>
      <c r="L7" s="20">
        <v>479502199</v>
      </c>
    </row>
    <row r="8" spans="1:12" ht="13.5" x14ac:dyDescent="0.25">
      <c r="A8" s="24" t="s">
        <v>23</v>
      </c>
      <c r="B8" s="18" t="s">
        <v>19</v>
      </c>
      <c r="C8" s="19">
        <v>251727664</v>
      </c>
      <c r="D8" s="19">
        <v>1022252508</v>
      </c>
      <c r="E8" s="20">
        <v>832326506</v>
      </c>
      <c r="F8" s="21">
        <v>51015979</v>
      </c>
      <c r="G8" s="19">
        <v>63270065</v>
      </c>
      <c r="H8" s="20">
        <v>63270065</v>
      </c>
      <c r="I8" s="22">
        <v>1487787180</v>
      </c>
      <c r="J8" s="23">
        <v>4495062</v>
      </c>
      <c r="K8" s="19">
        <v>5097330</v>
      </c>
      <c r="L8" s="20">
        <v>74810166</v>
      </c>
    </row>
    <row r="9" spans="1:12" ht="13.5" x14ac:dyDescent="0.25">
      <c r="A9" s="24" t="s">
        <v>24</v>
      </c>
      <c r="B9" s="18" t="s">
        <v>25</v>
      </c>
      <c r="C9" s="19">
        <v>65655100</v>
      </c>
      <c r="D9" s="19">
        <v>264934769</v>
      </c>
      <c r="E9" s="20">
        <v>72042219</v>
      </c>
      <c r="F9" s="21">
        <v>246919900</v>
      </c>
      <c r="G9" s="19">
        <v>256751600</v>
      </c>
      <c r="H9" s="20">
        <v>256751600</v>
      </c>
      <c r="I9" s="22">
        <v>283246000</v>
      </c>
      <c r="J9" s="23">
        <v>321321200</v>
      </c>
      <c r="K9" s="19">
        <v>320403000</v>
      </c>
      <c r="L9" s="20">
        <v>252798350</v>
      </c>
    </row>
    <row r="10" spans="1:12" ht="13.5" x14ac:dyDescent="0.25">
      <c r="A10" s="24" t="s">
        <v>26</v>
      </c>
      <c r="B10" s="18" t="s">
        <v>25</v>
      </c>
      <c r="C10" s="19">
        <v>32005436</v>
      </c>
      <c r="D10" s="19">
        <v>123353512</v>
      </c>
      <c r="E10" s="20">
        <v>103781117</v>
      </c>
      <c r="F10" s="21">
        <v>113159100</v>
      </c>
      <c r="G10" s="19">
        <v>182860020</v>
      </c>
      <c r="H10" s="20">
        <v>182860020</v>
      </c>
      <c r="I10" s="22">
        <v>60072000</v>
      </c>
      <c r="J10" s="23">
        <v>100482800</v>
      </c>
      <c r="K10" s="19">
        <v>87736000</v>
      </c>
      <c r="L10" s="20">
        <v>76558650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3429939</v>
      </c>
      <c r="E11" s="20">
        <v>4691474</v>
      </c>
      <c r="F11" s="21">
        <v>4794400</v>
      </c>
      <c r="G11" s="19">
        <v>5345119</v>
      </c>
      <c r="H11" s="20">
        <v>5345119</v>
      </c>
      <c r="I11" s="22">
        <v>6391167</v>
      </c>
      <c r="J11" s="23">
        <v>48907874</v>
      </c>
      <c r="K11" s="19">
        <v>34051268</v>
      </c>
      <c r="L11" s="20">
        <v>2930600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-302406246</v>
      </c>
      <c r="D14" s="19">
        <v>-966588421</v>
      </c>
      <c r="E14" s="20">
        <v>-1090690961</v>
      </c>
      <c r="F14" s="21">
        <v>-799951702</v>
      </c>
      <c r="G14" s="19">
        <v>-816830997</v>
      </c>
      <c r="H14" s="20">
        <v>-816830997</v>
      </c>
      <c r="I14" s="22">
        <v>-1312903254</v>
      </c>
      <c r="J14" s="23">
        <v>-793541392</v>
      </c>
      <c r="K14" s="19">
        <v>-919297434</v>
      </c>
      <c r="L14" s="20">
        <v>-934369473</v>
      </c>
    </row>
    <row r="15" spans="1:12" ht="13.5" x14ac:dyDescent="0.25">
      <c r="A15" s="24" t="s">
        <v>31</v>
      </c>
      <c r="B15" s="18" t="s">
        <v>19</v>
      </c>
      <c r="C15" s="19">
        <v>-1372332</v>
      </c>
      <c r="D15" s="19">
        <v>0</v>
      </c>
      <c r="E15" s="20">
        <v>0</v>
      </c>
      <c r="F15" s="21">
        <v>-52195367</v>
      </c>
      <c r="G15" s="19">
        <v>-54195367</v>
      </c>
      <c r="H15" s="20">
        <v>-54195367</v>
      </c>
      <c r="I15" s="22">
        <v>0</v>
      </c>
      <c r="J15" s="23">
        <v>-12195367</v>
      </c>
      <c r="K15" s="19">
        <v>-14200950</v>
      </c>
      <c r="L15" s="20">
        <v>-15600410</v>
      </c>
    </row>
    <row r="16" spans="1:12" ht="13.5" x14ac:dyDescent="0.25">
      <c r="A16" s="24" t="s">
        <v>32</v>
      </c>
      <c r="B16" s="18" t="s">
        <v>25</v>
      </c>
      <c r="C16" s="19">
        <v>-515287</v>
      </c>
      <c r="D16" s="19">
        <v>0</v>
      </c>
      <c r="E16" s="20">
        <v>0</v>
      </c>
      <c r="F16" s="21">
        <v>-2200000</v>
      </c>
      <c r="G16" s="19">
        <v>-2200000</v>
      </c>
      <c r="H16" s="20">
        <v>-2200000</v>
      </c>
      <c r="I16" s="22">
        <v>0</v>
      </c>
      <c r="J16" s="23">
        <v>-2200000</v>
      </c>
      <c r="K16" s="19">
        <v>-2200000</v>
      </c>
      <c r="L16" s="20">
        <v>-2200000</v>
      </c>
    </row>
    <row r="17" spans="1:12" ht="13.5" x14ac:dyDescent="0.25">
      <c r="A17" s="25" t="s">
        <v>33</v>
      </c>
      <c r="B17" s="26" t="s">
        <v>19</v>
      </c>
      <c r="C17" s="27">
        <f>SUM(C6:C16)</f>
        <v>930640906</v>
      </c>
      <c r="D17" s="27">
        <f t="shared" ref="D17:L17" si="0">SUM(D6:D16)</f>
        <v>805472941</v>
      </c>
      <c r="E17" s="28">
        <f t="shared" si="0"/>
        <v>242458543</v>
      </c>
      <c r="F17" s="29">
        <f t="shared" si="0"/>
        <v>94573589</v>
      </c>
      <c r="G17" s="27">
        <f t="shared" si="0"/>
        <v>162759792</v>
      </c>
      <c r="H17" s="30">
        <f t="shared" si="0"/>
        <v>162759792</v>
      </c>
      <c r="I17" s="29">
        <f t="shared" si="0"/>
        <v>905866898</v>
      </c>
      <c r="J17" s="31">
        <f t="shared" si="0"/>
        <v>239825446</v>
      </c>
      <c r="K17" s="27">
        <f t="shared" si="0"/>
        <v>129241160</v>
      </c>
      <c r="L17" s="28">
        <f t="shared" si="0"/>
        <v>106547970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27000000</v>
      </c>
      <c r="G21" s="39">
        <v>27000000</v>
      </c>
      <c r="H21" s="40">
        <v>27000000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-66399605</v>
      </c>
      <c r="D26" s="19">
        <v>0</v>
      </c>
      <c r="E26" s="20">
        <v>-12018560</v>
      </c>
      <c r="F26" s="21">
        <v>-117409100</v>
      </c>
      <c r="G26" s="19">
        <v>-183860020</v>
      </c>
      <c r="H26" s="20">
        <v>-183860020</v>
      </c>
      <c r="I26" s="22">
        <v>-171990194</v>
      </c>
      <c r="J26" s="23">
        <v>-208762103</v>
      </c>
      <c r="K26" s="19">
        <v>-83420000</v>
      </c>
      <c r="L26" s="20">
        <v>-77558650</v>
      </c>
    </row>
    <row r="27" spans="1:12" ht="13.5" x14ac:dyDescent="0.25">
      <c r="A27" s="25" t="s">
        <v>39</v>
      </c>
      <c r="B27" s="26" t="s">
        <v>19</v>
      </c>
      <c r="C27" s="27">
        <f>SUM(C21:C26)</f>
        <v>-66399605</v>
      </c>
      <c r="D27" s="27">
        <f t="shared" ref="D27:L27" si="1">SUM(D21:D26)</f>
        <v>0</v>
      </c>
      <c r="E27" s="28">
        <f t="shared" si="1"/>
        <v>-12018560</v>
      </c>
      <c r="F27" s="29">
        <f t="shared" si="1"/>
        <v>-90409100</v>
      </c>
      <c r="G27" s="27">
        <f t="shared" si="1"/>
        <v>-156860020</v>
      </c>
      <c r="H27" s="28">
        <f t="shared" si="1"/>
        <v>-156860020</v>
      </c>
      <c r="I27" s="30">
        <f t="shared" si="1"/>
        <v>-171990194</v>
      </c>
      <c r="J27" s="31">
        <f t="shared" si="1"/>
        <v>-208762103</v>
      </c>
      <c r="K27" s="27">
        <f t="shared" si="1"/>
        <v>-83420000</v>
      </c>
      <c r="L27" s="28">
        <f t="shared" si="1"/>
        <v>-77558650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-1201892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-1201892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863039409</v>
      </c>
      <c r="D38" s="33">
        <f t="shared" ref="D38:L38" si="3">+D17+D27+D36</f>
        <v>805472941</v>
      </c>
      <c r="E38" s="34">
        <f t="shared" si="3"/>
        <v>230439983</v>
      </c>
      <c r="F38" s="35">
        <f t="shared" si="3"/>
        <v>4164489</v>
      </c>
      <c r="G38" s="33">
        <f t="shared" si="3"/>
        <v>5899772</v>
      </c>
      <c r="H38" s="34">
        <f t="shared" si="3"/>
        <v>5899772</v>
      </c>
      <c r="I38" s="36">
        <f t="shared" si="3"/>
        <v>733876704</v>
      </c>
      <c r="J38" s="37">
        <f t="shared" si="3"/>
        <v>31063343</v>
      </c>
      <c r="K38" s="33">
        <f t="shared" si="3"/>
        <v>45821160</v>
      </c>
      <c r="L38" s="34">
        <f t="shared" si="3"/>
        <v>28989320</v>
      </c>
    </row>
    <row r="39" spans="1:12" ht="13.5" x14ac:dyDescent="0.25">
      <c r="A39" s="24" t="s">
        <v>47</v>
      </c>
      <c r="B39" s="18" t="s">
        <v>48</v>
      </c>
      <c r="C39" s="33">
        <v>45045720</v>
      </c>
      <c r="D39" s="33">
        <v>37598389</v>
      </c>
      <c r="E39" s="34">
        <v>64371088</v>
      </c>
      <c r="F39" s="35">
        <v>1213850</v>
      </c>
      <c r="G39" s="33">
        <v>1213850</v>
      </c>
      <c r="H39" s="34">
        <v>1213850</v>
      </c>
      <c r="I39" s="36">
        <v>-27166635</v>
      </c>
      <c r="J39" s="37">
        <v>16807088</v>
      </c>
      <c r="K39" s="33">
        <v>21325631</v>
      </c>
      <c r="L39" s="34">
        <v>38542600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908085129</v>
      </c>
      <c r="D40" s="45">
        <f t="shared" si="4"/>
        <v>843071330</v>
      </c>
      <c r="E40" s="46">
        <f t="shared" si="4"/>
        <v>294811071</v>
      </c>
      <c r="F40" s="47">
        <f t="shared" si="4"/>
        <v>5378339</v>
      </c>
      <c r="G40" s="45">
        <f t="shared" si="4"/>
        <v>7113622</v>
      </c>
      <c r="H40" s="46">
        <f t="shared" si="4"/>
        <v>7113622</v>
      </c>
      <c r="I40" s="48">
        <v>743907592</v>
      </c>
      <c r="J40" s="49">
        <f>+J38+J39</f>
        <v>47870431</v>
      </c>
      <c r="K40" s="45">
        <f>+K38+K39</f>
        <v>67146791</v>
      </c>
      <c r="L40" s="46">
        <f>+L38+L39</f>
        <v>67531920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78300228</v>
      </c>
      <c r="D7" s="19">
        <v>96141375</v>
      </c>
      <c r="E7" s="20">
        <v>63919800</v>
      </c>
      <c r="F7" s="21">
        <v>257280728</v>
      </c>
      <c r="G7" s="19">
        <v>257280728</v>
      </c>
      <c r="H7" s="20">
        <v>257280728</v>
      </c>
      <c r="I7" s="22">
        <v>57586730</v>
      </c>
      <c r="J7" s="23">
        <v>246381062</v>
      </c>
      <c r="K7" s="19">
        <v>366651449</v>
      </c>
      <c r="L7" s="20">
        <v>276937062</v>
      </c>
    </row>
    <row r="8" spans="1:12" ht="13.5" x14ac:dyDescent="0.25">
      <c r="A8" s="24" t="s">
        <v>23</v>
      </c>
      <c r="B8" s="18" t="s">
        <v>19</v>
      </c>
      <c r="C8" s="19">
        <v>2037161584</v>
      </c>
      <c r="D8" s="19">
        <v>203365524</v>
      </c>
      <c r="E8" s="20">
        <v>69181711</v>
      </c>
      <c r="F8" s="21">
        <v>275378548</v>
      </c>
      <c r="G8" s="19">
        <v>303878548</v>
      </c>
      <c r="H8" s="20">
        <v>303878548</v>
      </c>
      <c r="I8" s="22">
        <v>214809564</v>
      </c>
      <c r="J8" s="23">
        <v>137504850</v>
      </c>
      <c r="K8" s="19">
        <v>152134982</v>
      </c>
      <c r="L8" s="20">
        <v>161263081</v>
      </c>
    </row>
    <row r="9" spans="1:12" ht="13.5" x14ac:dyDescent="0.25">
      <c r="A9" s="24" t="s">
        <v>24</v>
      </c>
      <c r="B9" s="18" t="s">
        <v>25</v>
      </c>
      <c r="C9" s="19">
        <v>7802602</v>
      </c>
      <c r="D9" s="19">
        <v>459193028</v>
      </c>
      <c r="E9" s="20">
        <v>674926559</v>
      </c>
      <c r="F9" s="21">
        <v>781942732</v>
      </c>
      <c r="G9" s="19">
        <v>781942732</v>
      </c>
      <c r="H9" s="20">
        <v>781942732</v>
      </c>
      <c r="I9" s="22">
        <v>730962837</v>
      </c>
      <c r="J9" s="23">
        <v>849074401</v>
      </c>
      <c r="K9" s="19">
        <v>849157501</v>
      </c>
      <c r="L9" s="20">
        <v>884886998</v>
      </c>
    </row>
    <row r="10" spans="1:12" ht="13.5" x14ac:dyDescent="0.25">
      <c r="A10" s="24" t="s">
        <v>26</v>
      </c>
      <c r="B10" s="18" t="s">
        <v>25</v>
      </c>
      <c r="C10" s="19">
        <v>662073000</v>
      </c>
      <c r="D10" s="19">
        <v>632611000</v>
      </c>
      <c r="E10" s="20">
        <v>827558000</v>
      </c>
      <c r="F10" s="21">
        <v>537114268</v>
      </c>
      <c r="G10" s="19">
        <v>511713511</v>
      </c>
      <c r="H10" s="20">
        <v>511713511</v>
      </c>
      <c r="I10" s="22">
        <v>578365000</v>
      </c>
      <c r="J10" s="23">
        <v>448076599</v>
      </c>
      <c r="K10" s="19">
        <v>459530497</v>
      </c>
      <c r="L10" s="20">
        <v>458370000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9475171</v>
      </c>
      <c r="E11" s="20">
        <v>12929461</v>
      </c>
      <c r="F11" s="21">
        <v>100034999</v>
      </c>
      <c r="G11" s="19">
        <v>100034999</v>
      </c>
      <c r="H11" s="20">
        <v>100034999</v>
      </c>
      <c r="I11" s="22">
        <v>20165147</v>
      </c>
      <c r="J11" s="23">
        <v>139137662</v>
      </c>
      <c r="K11" s="19">
        <v>146846399</v>
      </c>
      <c r="L11" s="20">
        <v>154940461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-1436391059</v>
      </c>
      <c r="D14" s="19">
        <v>-901026369</v>
      </c>
      <c r="E14" s="20">
        <v>-913378859</v>
      </c>
      <c r="F14" s="21">
        <v>-833406320</v>
      </c>
      <c r="G14" s="19">
        <v>-868076183</v>
      </c>
      <c r="H14" s="20">
        <v>-868076183</v>
      </c>
      <c r="I14" s="22">
        <v>-914211736</v>
      </c>
      <c r="J14" s="23">
        <v>-1077175029</v>
      </c>
      <c r="K14" s="19">
        <v>-1098246032</v>
      </c>
      <c r="L14" s="20">
        <v>-1118052926</v>
      </c>
    </row>
    <row r="15" spans="1:12" ht="13.5" x14ac:dyDescent="0.25">
      <c r="A15" s="24" t="s">
        <v>31</v>
      </c>
      <c r="B15" s="18" t="s">
        <v>19</v>
      </c>
      <c r="C15" s="19">
        <v>-290881</v>
      </c>
      <c r="D15" s="19">
        <v>-124657</v>
      </c>
      <c r="E15" s="20">
        <v>60977</v>
      </c>
      <c r="F15" s="21">
        <v>-450000</v>
      </c>
      <c r="G15" s="19">
        <v>-450000</v>
      </c>
      <c r="H15" s="20">
        <v>-450000</v>
      </c>
      <c r="I15" s="22">
        <v>-278921</v>
      </c>
      <c r="J15" s="23">
        <v>-500000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-67663360</v>
      </c>
      <c r="E16" s="20">
        <v>-50290032</v>
      </c>
      <c r="F16" s="21">
        <v>-78126750</v>
      </c>
      <c r="G16" s="19">
        <v>-78126750</v>
      </c>
      <c r="H16" s="20">
        <v>-78126750</v>
      </c>
      <c r="I16" s="22">
        <v>-78068326</v>
      </c>
      <c r="J16" s="23">
        <v>-65298498</v>
      </c>
      <c r="K16" s="19">
        <v>-49527835</v>
      </c>
      <c r="L16" s="20">
        <v>-59448111</v>
      </c>
    </row>
    <row r="17" spans="1:12" ht="13.5" x14ac:dyDescent="0.25">
      <c r="A17" s="25" t="s">
        <v>33</v>
      </c>
      <c r="B17" s="26" t="s">
        <v>19</v>
      </c>
      <c r="C17" s="27">
        <f>SUM(C6:C16)</f>
        <v>1348655474</v>
      </c>
      <c r="D17" s="27">
        <f t="shared" ref="D17:L17" si="0">SUM(D6:D16)</f>
        <v>431971712</v>
      </c>
      <c r="E17" s="28">
        <f t="shared" si="0"/>
        <v>684907617</v>
      </c>
      <c r="F17" s="29">
        <f t="shared" si="0"/>
        <v>1039768205</v>
      </c>
      <c r="G17" s="27">
        <f t="shared" si="0"/>
        <v>1008197585</v>
      </c>
      <c r="H17" s="30">
        <f t="shared" si="0"/>
        <v>1008197585</v>
      </c>
      <c r="I17" s="29">
        <f t="shared" si="0"/>
        <v>609330295</v>
      </c>
      <c r="J17" s="31">
        <f t="shared" si="0"/>
        <v>677201047</v>
      </c>
      <c r="K17" s="27">
        <f t="shared" si="0"/>
        <v>826546961</v>
      </c>
      <c r="L17" s="28">
        <f t="shared" si="0"/>
        <v>758896565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1291882</v>
      </c>
      <c r="D21" s="19">
        <v>317307</v>
      </c>
      <c r="E21" s="20">
        <v>3169115</v>
      </c>
      <c r="F21" s="38">
        <v>3285360</v>
      </c>
      <c r="G21" s="39">
        <v>3285360</v>
      </c>
      <c r="H21" s="40">
        <v>3285360</v>
      </c>
      <c r="I21" s="22">
        <v>2614062</v>
      </c>
      <c r="J21" s="41">
        <v>3482482</v>
      </c>
      <c r="K21" s="39">
        <v>3691431</v>
      </c>
      <c r="L21" s="40">
        <v>3912917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-1642142</v>
      </c>
      <c r="D26" s="19">
        <v>-18280477</v>
      </c>
      <c r="E26" s="20">
        <v>-13394321</v>
      </c>
      <c r="F26" s="21">
        <v>-597614268</v>
      </c>
      <c r="G26" s="19">
        <v>-610113396</v>
      </c>
      <c r="H26" s="20">
        <v>-610113396</v>
      </c>
      <c r="I26" s="22">
        <v>-597185265</v>
      </c>
      <c r="J26" s="23">
        <v>-499270599</v>
      </c>
      <c r="K26" s="19">
        <v>-466114021</v>
      </c>
      <c r="L26" s="20">
        <v>-465249783</v>
      </c>
    </row>
    <row r="27" spans="1:12" ht="13.5" x14ac:dyDescent="0.25">
      <c r="A27" s="25" t="s">
        <v>39</v>
      </c>
      <c r="B27" s="26" t="s">
        <v>19</v>
      </c>
      <c r="C27" s="27">
        <f>SUM(C21:C26)</f>
        <v>-350260</v>
      </c>
      <c r="D27" s="27">
        <f t="shared" ref="D27:L27" si="1">SUM(D21:D26)</f>
        <v>-17963170</v>
      </c>
      <c r="E27" s="28">
        <f t="shared" si="1"/>
        <v>-10225206</v>
      </c>
      <c r="F27" s="29">
        <f t="shared" si="1"/>
        <v>-594328908</v>
      </c>
      <c r="G27" s="27">
        <f t="shared" si="1"/>
        <v>-606828036</v>
      </c>
      <c r="H27" s="28">
        <f t="shared" si="1"/>
        <v>-606828036</v>
      </c>
      <c r="I27" s="30">
        <f t="shared" si="1"/>
        <v>-594571203</v>
      </c>
      <c r="J27" s="31">
        <f t="shared" si="1"/>
        <v>-495788117</v>
      </c>
      <c r="K27" s="27">
        <f t="shared" si="1"/>
        <v>-462422590</v>
      </c>
      <c r="L27" s="28">
        <f t="shared" si="1"/>
        <v>-461336866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1348305214</v>
      </c>
      <c r="D38" s="33">
        <f t="shared" ref="D38:L38" si="3">+D17+D27+D36</f>
        <v>414008542</v>
      </c>
      <c r="E38" s="34">
        <f t="shared" si="3"/>
        <v>674682411</v>
      </c>
      <c r="F38" s="35">
        <f t="shared" si="3"/>
        <v>445439297</v>
      </c>
      <c r="G38" s="33">
        <f t="shared" si="3"/>
        <v>401369549</v>
      </c>
      <c r="H38" s="34">
        <f t="shared" si="3"/>
        <v>401369549</v>
      </c>
      <c r="I38" s="36">
        <f t="shared" si="3"/>
        <v>14759092</v>
      </c>
      <c r="J38" s="37">
        <f t="shared" si="3"/>
        <v>181412930</v>
      </c>
      <c r="K38" s="33">
        <f t="shared" si="3"/>
        <v>364124371</v>
      </c>
      <c r="L38" s="34">
        <f t="shared" si="3"/>
        <v>297559699</v>
      </c>
    </row>
    <row r="39" spans="1:12" ht="13.5" x14ac:dyDescent="0.25">
      <c r="A39" s="24" t="s">
        <v>47</v>
      </c>
      <c r="B39" s="18" t="s">
        <v>48</v>
      </c>
      <c r="C39" s="33">
        <v>42247058</v>
      </c>
      <c r="D39" s="33">
        <v>171220611</v>
      </c>
      <c r="E39" s="34">
        <v>361286128</v>
      </c>
      <c r="F39" s="35">
        <v>179299853</v>
      </c>
      <c r="G39" s="33">
        <v>179299853</v>
      </c>
      <c r="H39" s="34">
        <v>179299853</v>
      </c>
      <c r="I39" s="36">
        <v>111936963</v>
      </c>
      <c r="J39" s="37">
        <v>170000000</v>
      </c>
      <c r="K39" s="33">
        <v>351412930</v>
      </c>
      <c r="L39" s="34">
        <v>715537301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1390552272</v>
      </c>
      <c r="D40" s="45">
        <f t="shared" si="4"/>
        <v>585229153</v>
      </c>
      <c r="E40" s="46">
        <f t="shared" si="4"/>
        <v>1035968539</v>
      </c>
      <c r="F40" s="47">
        <f t="shared" si="4"/>
        <v>624739150</v>
      </c>
      <c r="G40" s="45">
        <f t="shared" si="4"/>
        <v>580669402</v>
      </c>
      <c r="H40" s="46">
        <f t="shared" si="4"/>
        <v>580669402</v>
      </c>
      <c r="I40" s="48">
        <v>232373782</v>
      </c>
      <c r="J40" s="49">
        <f>+J38+J39</f>
        <v>351412930</v>
      </c>
      <c r="K40" s="45">
        <f>+K38+K39</f>
        <v>715537301</v>
      </c>
      <c r="L40" s="46">
        <f>+L38+L39</f>
        <v>1013097000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6696816</v>
      </c>
      <c r="F6" s="21">
        <v>30513648</v>
      </c>
      <c r="G6" s="19">
        <v>26504205</v>
      </c>
      <c r="H6" s="20">
        <v>26504205</v>
      </c>
      <c r="I6" s="22">
        <v>17501744</v>
      </c>
      <c r="J6" s="23">
        <v>29685803</v>
      </c>
      <c r="K6" s="19">
        <v>31051350</v>
      </c>
      <c r="L6" s="20">
        <v>32448662</v>
      </c>
    </row>
    <row r="7" spans="1:12" ht="13.5" x14ac:dyDescent="0.25">
      <c r="A7" s="24" t="s">
        <v>22</v>
      </c>
      <c r="B7" s="18" t="s">
        <v>19</v>
      </c>
      <c r="C7" s="19">
        <v>18604203</v>
      </c>
      <c r="D7" s="19">
        <v>21408211</v>
      </c>
      <c r="E7" s="20">
        <v>18182453</v>
      </c>
      <c r="F7" s="21">
        <v>51004344</v>
      </c>
      <c r="G7" s="19">
        <v>34471683</v>
      </c>
      <c r="H7" s="20">
        <v>34471683</v>
      </c>
      <c r="I7" s="22">
        <v>19379735</v>
      </c>
      <c r="J7" s="23">
        <v>39308042</v>
      </c>
      <c r="K7" s="19">
        <v>41116212</v>
      </c>
      <c r="L7" s="20">
        <v>42966441</v>
      </c>
    </row>
    <row r="8" spans="1:12" ht="13.5" x14ac:dyDescent="0.25">
      <c r="A8" s="24" t="s">
        <v>23</v>
      </c>
      <c r="B8" s="18" t="s">
        <v>19</v>
      </c>
      <c r="C8" s="19">
        <v>21522134</v>
      </c>
      <c r="D8" s="19">
        <v>34775238</v>
      </c>
      <c r="E8" s="20">
        <v>20817949</v>
      </c>
      <c r="F8" s="21">
        <v>134893424</v>
      </c>
      <c r="G8" s="19">
        <v>136409737</v>
      </c>
      <c r="H8" s="20">
        <v>136409737</v>
      </c>
      <c r="I8" s="22">
        <v>17547601</v>
      </c>
      <c r="J8" s="23">
        <v>180586333</v>
      </c>
      <c r="K8" s="19">
        <v>193407540</v>
      </c>
      <c r="L8" s="20">
        <v>217787601</v>
      </c>
    </row>
    <row r="9" spans="1:12" ht="13.5" x14ac:dyDescent="0.25">
      <c r="A9" s="24" t="s">
        <v>24</v>
      </c>
      <c r="B9" s="18" t="s">
        <v>25</v>
      </c>
      <c r="C9" s="19">
        <v>197484882</v>
      </c>
      <c r="D9" s="19">
        <v>176346897</v>
      </c>
      <c r="E9" s="20">
        <v>185081155</v>
      </c>
      <c r="F9" s="21">
        <v>202177272</v>
      </c>
      <c r="G9" s="19">
        <v>202392138</v>
      </c>
      <c r="H9" s="20">
        <v>202392138</v>
      </c>
      <c r="I9" s="22">
        <v>200428660</v>
      </c>
      <c r="J9" s="23">
        <v>211061000</v>
      </c>
      <c r="K9" s="19">
        <v>202505580</v>
      </c>
      <c r="L9" s="20">
        <v>196307179</v>
      </c>
    </row>
    <row r="10" spans="1:12" ht="13.5" x14ac:dyDescent="0.25">
      <c r="A10" s="24" t="s">
        <v>26</v>
      </c>
      <c r="B10" s="18" t="s">
        <v>25</v>
      </c>
      <c r="C10" s="19">
        <v>11601953</v>
      </c>
      <c r="D10" s="19">
        <v>60771000</v>
      </c>
      <c r="E10" s="20">
        <v>55075000</v>
      </c>
      <c r="F10" s="21">
        <v>69101760</v>
      </c>
      <c r="G10" s="19">
        <v>72925634</v>
      </c>
      <c r="H10" s="20">
        <v>72925634</v>
      </c>
      <c r="I10" s="22">
        <v>78196000</v>
      </c>
      <c r="J10" s="23">
        <v>56067000</v>
      </c>
      <c r="K10" s="19">
        <v>63077500</v>
      </c>
      <c r="L10" s="20">
        <v>68808150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114182</v>
      </c>
      <c r="E11" s="20">
        <v>367724</v>
      </c>
      <c r="F11" s="21">
        <v>5396964</v>
      </c>
      <c r="G11" s="19">
        <v>5396964</v>
      </c>
      <c r="H11" s="20">
        <v>5396964</v>
      </c>
      <c r="I11" s="22">
        <v>1803669</v>
      </c>
      <c r="J11" s="23">
        <v>5661415</v>
      </c>
      <c r="K11" s="19">
        <v>5921840</v>
      </c>
      <c r="L11" s="20">
        <v>6188323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-33254293</v>
      </c>
      <c r="D14" s="19">
        <v>-179090421</v>
      </c>
      <c r="E14" s="20">
        <v>-147456027</v>
      </c>
      <c r="F14" s="21">
        <v>-342709344</v>
      </c>
      <c r="G14" s="19">
        <v>-336238296</v>
      </c>
      <c r="H14" s="20">
        <v>-336238296</v>
      </c>
      <c r="I14" s="22">
        <v>-174226839</v>
      </c>
      <c r="J14" s="23">
        <v>-369616513</v>
      </c>
      <c r="K14" s="19">
        <v>-375508746</v>
      </c>
      <c r="L14" s="20">
        <v>-392394708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-64608</v>
      </c>
      <c r="G15" s="19">
        <v>-5687761</v>
      </c>
      <c r="H15" s="20">
        <v>-5687761</v>
      </c>
      <c r="I15" s="22">
        <v>-463614</v>
      </c>
      <c r="J15" s="23">
        <v>-5966461</v>
      </c>
      <c r="K15" s="19">
        <v>-6240918</v>
      </c>
      <c r="L15" s="20">
        <v>-6521760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-12090288</v>
      </c>
      <c r="G16" s="19">
        <v>-7639226</v>
      </c>
      <c r="H16" s="20">
        <v>-7639226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215958879</v>
      </c>
      <c r="D17" s="27">
        <f t="shared" ref="D17:L17" si="0">SUM(D6:D16)</f>
        <v>114325107</v>
      </c>
      <c r="E17" s="28">
        <f t="shared" si="0"/>
        <v>138765070</v>
      </c>
      <c r="F17" s="29">
        <f t="shared" si="0"/>
        <v>138223172</v>
      </c>
      <c r="G17" s="27">
        <f t="shared" si="0"/>
        <v>128535078</v>
      </c>
      <c r="H17" s="30">
        <f t="shared" si="0"/>
        <v>128535078</v>
      </c>
      <c r="I17" s="29">
        <f t="shared" si="0"/>
        <v>160166956</v>
      </c>
      <c r="J17" s="31">
        <f t="shared" si="0"/>
        <v>146786619</v>
      </c>
      <c r="K17" s="27">
        <f t="shared" si="0"/>
        <v>155330358</v>
      </c>
      <c r="L17" s="28">
        <f t="shared" si="0"/>
        <v>165589888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516996</v>
      </c>
      <c r="G21" s="39">
        <v>516996</v>
      </c>
      <c r="H21" s="40">
        <v>516996</v>
      </c>
      <c r="I21" s="22">
        <v>0</v>
      </c>
      <c r="J21" s="41">
        <v>542329</v>
      </c>
      <c r="K21" s="39">
        <v>567276</v>
      </c>
      <c r="L21" s="40">
        <v>592803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-40436</v>
      </c>
      <c r="E23" s="20">
        <v>-930624</v>
      </c>
      <c r="F23" s="38">
        <v>0</v>
      </c>
      <c r="G23" s="39">
        <v>0</v>
      </c>
      <c r="H23" s="40">
        <v>0</v>
      </c>
      <c r="I23" s="22">
        <v>919839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-61486363</v>
      </c>
      <c r="D26" s="19">
        <v>-65048452</v>
      </c>
      <c r="E26" s="20">
        <v>-71336830</v>
      </c>
      <c r="F26" s="21">
        <v>-133613928</v>
      </c>
      <c r="G26" s="19">
        <v>-135070087</v>
      </c>
      <c r="H26" s="20">
        <v>-135070087</v>
      </c>
      <c r="I26" s="22">
        <v>-92760893</v>
      </c>
      <c r="J26" s="23">
        <v>-68017000</v>
      </c>
      <c r="K26" s="19">
        <v>-75577199</v>
      </c>
      <c r="L26" s="20">
        <v>-81870332</v>
      </c>
    </row>
    <row r="27" spans="1:12" ht="13.5" x14ac:dyDescent="0.25">
      <c r="A27" s="25" t="s">
        <v>39</v>
      </c>
      <c r="B27" s="26" t="s">
        <v>19</v>
      </c>
      <c r="C27" s="27">
        <f>SUM(C21:C26)</f>
        <v>-61486363</v>
      </c>
      <c r="D27" s="27">
        <f t="shared" ref="D27:L27" si="1">SUM(D21:D26)</f>
        <v>-65088888</v>
      </c>
      <c r="E27" s="28">
        <f t="shared" si="1"/>
        <v>-72267454</v>
      </c>
      <c r="F27" s="29">
        <f t="shared" si="1"/>
        <v>-133096932</v>
      </c>
      <c r="G27" s="27">
        <f t="shared" si="1"/>
        <v>-134553091</v>
      </c>
      <c r="H27" s="28">
        <f t="shared" si="1"/>
        <v>-134553091</v>
      </c>
      <c r="I27" s="30">
        <f t="shared" si="1"/>
        <v>-91841054</v>
      </c>
      <c r="J27" s="31">
        <f t="shared" si="1"/>
        <v>-67474671</v>
      </c>
      <c r="K27" s="27">
        <f t="shared" si="1"/>
        <v>-75009923</v>
      </c>
      <c r="L27" s="28">
        <f t="shared" si="1"/>
        <v>-81277529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30000000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10456364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40456364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154472516</v>
      </c>
      <c r="D38" s="33">
        <f t="shared" ref="D38:L38" si="3">+D17+D27+D36</f>
        <v>49236219</v>
      </c>
      <c r="E38" s="34">
        <f t="shared" si="3"/>
        <v>66497616</v>
      </c>
      <c r="F38" s="35">
        <f t="shared" si="3"/>
        <v>35126240</v>
      </c>
      <c r="G38" s="33">
        <f t="shared" si="3"/>
        <v>23981987</v>
      </c>
      <c r="H38" s="34">
        <f t="shared" si="3"/>
        <v>23981987</v>
      </c>
      <c r="I38" s="36">
        <f t="shared" si="3"/>
        <v>108782266</v>
      </c>
      <c r="J38" s="37">
        <f t="shared" si="3"/>
        <v>79311948</v>
      </c>
      <c r="K38" s="33">
        <f t="shared" si="3"/>
        <v>80320435</v>
      </c>
      <c r="L38" s="34">
        <f t="shared" si="3"/>
        <v>84312359</v>
      </c>
    </row>
    <row r="39" spans="1:12" ht="13.5" x14ac:dyDescent="0.25">
      <c r="A39" s="24" t="s">
        <v>47</v>
      </c>
      <c r="B39" s="18" t="s">
        <v>48</v>
      </c>
      <c r="C39" s="33">
        <v>179454888</v>
      </c>
      <c r="D39" s="33">
        <v>110529614</v>
      </c>
      <c r="E39" s="34">
        <v>77313332</v>
      </c>
      <c r="F39" s="35">
        <v>51674308</v>
      </c>
      <c r="G39" s="33">
        <v>78806796</v>
      </c>
      <c r="H39" s="34">
        <v>78806796</v>
      </c>
      <c r="I39" s="36">
        <v>45752316</v>
      </c>
      <c r="J39" s="37">
        <v>45752319</v>
      </c>
      <c r="K39" s="33">
        <v>125064268</v>
      </c>
      <c r="L39" s="34">
        <v>200573387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333927404</v>
      </c>
      <c r="D40" s="45">
        <f t="shared" si="4"/>
        <v>159765833</v>
      </c>
      <c r="E40" s="46">
        <f t="shared" si="4"/>
        <v>143810948</v>
      </c>
      <c r="F40" s="47">
        <f t="shared" si="4"/>
        <v>86800548</v>
      </c>
      <c r="G40" s="45">
        <f t="shared" si="4"/>
        <v>102788783</v>
      </c>
      <c r="H40" s="46">
        <f t="shared" si="4"/>
        <v>102788783</v>
      </c>
      <c r="I40" s="48">
        <v>200286898</v>
      </c>
      <c r="J40" s="49">
        <f>+J38+J39</f>
        <v>125064267</v>
      </c>
      <c r="K40" s="45">
        <f>+K38+K39</f>
        <v>205384703</v>
      </c>
      <c r="L40" s="46">
        <f>+L38+L39</f>
        <v>284885746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10199891</v>
      </c>
      <c r="D6" s="19">
        <v>62335962</v>
      </c>
      <c r="E6" s="20">
        <v>66797806</v>
      </c>
      <c r="F6" s="21">
        <v>13028582</v>
      </c>
      <c r="G6" s="19">
        <v>15785299</v>
      </c>
      <c r="H6" s="20">
        <v>15785299</v>
      </c>
      <c r="I6" s="22">
        <v>75018298</v>
      </c>
      <c r="J6" s="23">
        <v>14030079</v>
      </c>
      <c r="K6" s="19">
        <v>14592615</v>
      </c>
      <c r="L6" s="20">
        <v>15178703</v>
      </c>
    </row>
    <row r="7" spans="1:12" ht="13.5" x14ac:dyDescent="0.25">
      <c r="A7" s="24" t="s">
        <v>22</v>
      </c>
      <c r="B7" s="18" t="s">
        <v>19</v>
      </c>
      <c r="C7" s="19">
        <v>53795725</v>
      </c>
      <c r="D7" s="19">
        <v>336524659</v>
      </c>
      <c r="E7" s="20">
        <v>328134765</v>
      </c>
      <c r="F7" s="21">
        <v>54862965</v>
      </c>
      <c r="G7" s="19">
        <v>61456326</v>
      </c>
      <c r="H7" s="20">
        <v>61456326</v>
      </c>
      <c r="I7" s="22">
        <v>363660405</v>
      </c>
      <c r="J7" s="23">
        <v>57455545</v>
      </c>
      <c r="K7" s="19">
        <v>60088302</v>
      </c>
      <c r="L7" s="20">
        <v>63102625</v>
      </c>
    </row>
    <row r="8" spans="1:12" ht="13.5" x14ac:dyDescent="0.25">
      <c r="A8" s="24" t="s">
        <v>23</v>
      </c>
      <c r="B8" s="18" t="s">
        <v>19</v>
      </c>
      <c r="C8" s="19">
        <v>4664064</v>
      </c>
      <c r="D8" s="19">
        <v>62599044</v>
      </c>
      <c r="E8" s="20">
        <v>40982051</v>
      </c>
      <c r="F8" s="21">
        <v>5301985</v>
      </c>
      <c r="G8" s="19">
        <v>5905279</v>
      </c>
      <c r="H8" s="20">
        <v>5905279</v>
      </c>
      <c r="I8" s="22">
        <v>36024468</v>
      </c>
      <c r="J8" s="23">
        <v>6105998</v>
      </c>
      <c r="K8" s="19">
        <v>6375516</v>
      </c>
      <c r="L8" s="20">
        <v>6640995</v>
      </c>
    </row>
    <row r="9" spans="1:12" ht="13.5" x14ac:dyDescent="0.25">
      <c r="A9" s="24" t="s">
        <v>24</v>
      </c>
      <c r="B9" s="18" t="s">
        <v>25</v>
      </c>
      <c r="C9" s="19">
        <v>14615908</v>
      </c>
      <c r="D9" s="19">
        <v>-256246679</v>
      </c>
      <c r="E9" s="20">
        <v>-129326568</v>
      </c>
      <c r="F9" s="21">
        <v>199394435</v>
      </c>
      <c r="G9" s="19">
        <v>200396173</v>
      </c>
      <c r="H9" s="20">
        <v>200396173</v>
      </c>
      <c r="I9" s="22">
        <v>-152474153</v>
      </c>
      <c r="J9" s="23">
        <v>211348392</v>
      </c>
      <c r="K9" s="19">
        <v>207043739</v>
      </c>
      <c r="L9" s="20">
        <v>201394566</v>
      </c>
    </row>
    <row r="10" spans="1:12" ht="13.5" x14ac:dyDescent="0.25">
      <c r="A10" s="24" t="s">
        <v>26</v>
      </c>
      <c r="B10" s="18" t="s">
        <v>25</v>
      </c>
      <c r="C10" s="19">
        <v>33522000</v>
      </c>
      <c r="D10" s="19">
        <v>230784000</v>
      </c>
      <c r="E10" s="20">
        <v>224310000</v>
      </c>
      <c r="F10" s="21">
        <v>37574566</v>
      </c>
      <c r="G10" s="19">
        <v>47466826</v>
      </c>
      <c r="H10" s="20">
        <v>47466826</v>
      </c>
      <c r="I10" s="22">
        <v>268536000</v>
      </c>
      <c r="J10" s="23">
        <v>47099608</v>
      </c>
      <c r="K10" s="19">
        <v>41588260</v>
      </c>
      <c r="L10" s="20">
        <v>46249434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33167182</v>
      </c>
      <c r="H11" s="20">
        <v>33167182</v>
      </c>
      <c r="I11" s="22">
        <v>0</v>
      </c>
      <c r="J11" s="23">
        <v>39048349</v>
      </c>
      <c r="K11" s="19">
        <v>40610283</v>
      </c>
      <c r="L11" s="20">
        <v>42234694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-315476354</v>
      </c>
      <c r="G14" s="19">
        <v>-332474446</v>
      </c>
      <c r="H14" s="20">
        <v>-332474446</v>
      </c>
      <c r="I14" s="22">
        <v>-224398552</v>
      </c>
      <c r="J14" s="23">
        <v>-358348368</v>
      </c>
      <c r="K14" s="19">
        <v>-356207950</v>
      </c>
      <c r="L14" s="20">
        <v>-372423947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-3802279</v>
      </c>
      <c r="G15" s="19">
        <v>-5476097</v>
      </c>
      <c r="H15" s="20">
        <v>-5476097</v>
      </c>
      <c r="I15" s="22">
        <v>0</v>
      </c>
      <c r="J15" s="23">
        <v>-6106402</v>
      </c>
      <c r="K15" s="19">
        <v>-12231036</v>
      </c>
      <c r="L15" s="20">
        <v>-12821441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-36450</v>
      </c>
      <c r="G16" s="19">
        <v>-46451</v>
      </c>
      <c r="H16" s="20">
        <v>-46451</v>
      </c>
      <c r="I16" s="22">
        <v>0</v>
      </c>
      <c r="J16" s="23">
        <v>-48727</v>
      </c>
      <c r="K16" s="19">
        <v>-44108</v>
      </c>
      <c r="L16" s="20">
        <v>-45482</v>
      </c>
    </row>
    <row r="17" spans="1:12" ht="13.5" x14ac:dyDescent="0.25">
      <c r="A17" s="25" t="s">
        <v>33</v>
      </c>
      <c r="B17" s="26" t="s">
        <v>19</v>
      </c>
      <c r="C17" s="27">
        <f>SUM(C6:C16)</f>
        <v>116797588</v>
      </c>
      <c r="D17" s="27">
        <f t="shared" ref="D17:L17" si="0">SUM(D6:D16)</f>
        <v>435996986</v>
      </c>
      <c r="E17" s="28">
        <f t="shared" si="0"/>
        <v>530898054</v>
      </c>
      <c r="F17" s="29">
        <f t="shared" si="0"/>
        <v>-9152550</v>
      </c>
      <c r="G17" s="27">
        <f t="shared" si="0"/>
        <v>26180091</v>
      </c>
      <c r="H17" s="30">
        <f t="shared" si="0"/>
        <v>26180091</v>
      </c>
      <c r="I17" s="29">
        <f t="shared" si="0"/>
        <v>366366466</v>
      </c>
      <c r="J17" s="31">
        <f t="shared" si="0"/>
        <v>10584474</v>
      </c>
      <c r="K17" s="27">
        <f t="shared" si="0"/>
        <v>1815621</v>
      </c>
      <c r="L17" s="28">
        <f t="shared" si="0"/>
        <v>-10489853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11718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-1348426</v>
      </c>
      <c r="D26" s="19">
        <v>-1197841</v>
      </c>
      <c r="E26" s="20">
        <v>-1511653</v>
      </c>
      <c r="F26" s="21">
        <v>-82881350</v>
      </c>
      <c r="G26" s="19">
        <v>-132913120</v>
      </c>
      <c r="H26" s="20">
        <v>-132913120</v>
      </c>
      <c r="I26" s="22">
        <v>-23220429</v>
      </c>
      <c r="J26" s="23">
        <v>-142990194</v>
      </c>
      <c r="K26" s="19">
        <v>-114801590</v>
      </c>
      <c r="L26" s="20">
        <v>-63447861</v>
      </c>
    </row>
    <row r="27" spans="1:12" ht="13.5" x14ac:dyDescent="0.25">
      <c r="A27" s="25" t="s">
        <v>39</v>
      </c>
      <c r="B27" s="26" t="s">
        <v>19</v>
      </c>
      <c r="C27" s="27">
        <f>SUM(C21:C26)</f>
        <v>-1336708</v>
      </c>
      <c r="D27" s="27">
        <f t="shared" ref="D27:L27" si="1">SUM(D21:D26)</f>
        <v>-1197841</v>
      </c>
      <c r="E27" s="28">
        <f t="shared" si="1"/>
        <v>-1511653</v>
      </c>
      <c r="F27" s="29">
        <f t="shared" si="1"/>
        <v>-82881350</v>
      </c>
      <c r="G27" s="27">
        <f t="shared" si="1"/>
        <v>-132913120</v>
      </c>
      <c r="H27" s="28">
        <f t="shared" si="1"/>
        <v>-132913120</v>
      </c>
      <c r="I27" s="30">
        <f t="shared" si="1"/>
        <v>-23220429</v>
      </c>
      <c r="J27" s="31">
        <f t="shared" si="1"/>
        <v>-142990194</v>
      </c>
      <c r="K27" s="27">
        <f t="shared" si="1"/>
        <v>-114801590</v>
      </c>
      <c r="L27" s="28">
        <f t="shared" si="1"/>
        <v>-63447861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</v>
      </c>
      <c r="G35" s="19">
        <v>-922862</v>
      </c>
      <c r="H35" s="20">
        <v>-922862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</v>
      </c>
      <c r="G36" s="27">
        <f t="shared" si="2"/>
        <v>-922862</v>
      </c>
      <c r="H36" s="28">
        <f t="shared" si="2"/>
        <v>-922862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115460880</v>
      </c>
      <c r="D38" s="33">
        <f t="shared" ref="D38:L38" si="3">+D17+D27+D36</f>
        <v>434799145</v>
      </c>
      <c r="E38" s="34">
        <f t="shared" si="3"/>
        <v>529386401</v>
      </c>
      <c r="F38" s="35">
        <f t="shared" si="3"/>
        <v>-92033902</v>
      </c>
      <c r="G38" s="33">
        <f t="shared" si="3"/>
        <v>-107655891</v>
      </c>
      <c r="H38" s="34">
        <f t="shared" si="3"/>
        <v>-107655891</v>
      </c>
      <c r="I38" s="36">
        <f t="shared" si="3"/>
        <v>343146037</v>
      </c>
      <c r="J38" s="37">
        <f t="shared" si="3"/>
        <v>-132405720</v>
      </c>
      <c r="K38" s="33">
        <f t="shared" si="3"/>
        <v>-112985969</v>
      </c>
      <c r="L38" s="34">
        <f t="shared" si="3"/>
        <v>-73937714</v>
      </c>
    </row>
    <row r="39" spans="1:12" ht="13.5" x14ac:dyDescent="0.25">
      <c r="A39" s="24" t="s">
        <v>47</v>
      </c>
      <c r="B39" s="18" t="s">
        <v>48</v>
      </c>
      <c r="C39" s="33">
        <v>351427450</v>
      </c>
      <c r="D39" s="33">
        <v>442224137</v>
      </c>
      <c r="E39" s="34">
        <v>458013042</v>
      </c>
      <c r="F39" s="35">
        <v>396785861</v>
      </c>
      <c r="G39" s="33">
        <v>497831824</v>
      </c>
      <c r="H39" s="34">
        <v>497831824</v>
      </c>
      <c r="I39" s="36">
        <v>0</v>
      </c>
      <c r="J39" s="37">
        <v>390390176</v>
      </c>
      <c r="K39" s="33">
        <v>257142003</v>
      </c>
      <c r="L39" s="34">
        <v>197758176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466888330</v>
      </c>
      <c r="D40" s="45">
        <f t="shared" si="4"/>
        <v>877023282</v>
      </c>
      <c r="E40" s="46">
        <f t="shared" si="4"/>
        <v>987399443</v>
      </c>
      <c r="F40" s="47">
        <f t="shared" si="4"/>
        <v>304751959</v>
      </c>
      <c r="G40" s="45">
        <f t="shared" si="4"/>
        <v>390175933</v>
      </c>
      <c r="H40" s="46">
        <f t="shared" si="4"/>
        <v>390175933</v>
      </c>
      <c r="I40" s="48">
        <v>343167367</v>
      </c>
      <c r="J40" s="49">
        <f>+J38+J39</f>
        <v>257984456</v>
      </c>
      <c r="K40" s="45">
        <f>+K38+K39</f>
        <v>144156034</v>
      </c>
      <c r="L40" s="46">
        <f>+L38+L39</f>
        <v>123820462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3083628</v>
      </c>
      <c r="F6" s="21">
        <v>41287595</v>
      </c>
      <c r="G6" s="19">
        <v>43619436</v>
      </c>
      <c r="H6" s="20">
        <v>43619436</v>
      </c>
      <c r="I6" s="22">
        <v>42094060</v>
      </c>
      <c r="J6" s="23">
        <v>54184041</v>
      </c>
      <c r="K6" s="19">
        <v>56676507</v>
      </c>
      <c r="L6" s="20">
        <v>59226951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6130143</v>
      </c>
      <c r="F7" s="21">
        <v>155865165</v>
      </c>
      <c r="G7" s="19">
        <v>160244886</v>
      </c>
      <c r="H7" s="20">
        <v>160244886</v>
      </c>
      <c r="I7" s="22">
        <v>87977261</v>
      </c>
      <c r="J7" s="23">
        <v>173798292</v>
      </c>
      <c r="K7" s="19">
        <v>226009534</v>
      </c>
      <c r="L7" s="20">
        <v>246213589</v>
      </c>
    </row>
    <row r="8" spans="1:12" ht="13.5" x14ac:dyDescent="0.25">
      <c r="A8" s="24" t="s">
        <v>23</v>
      </c>
      <c r="B8" s="18" t="s">
        <v>19</v>
      </c>
      <c r="C8" s="19">
        <v>4407</v>
      </c>
      <c r="D8" s="19">
        <v>0</v>
      </c>
      <c r="E8" s="20">
        <v>-5289509</v>
      </c>
      <c r="F8" s="21">
        <v>12747574</v>
      </c>
      <c r="G8" s="19">
        <v>12747574</v>
      </c>
      <c r="H8" s="20">
        <v>12747574</v>
      </c>
      <c r="I8" s="22">
        <v>14303747</v>
      </c>
      <c r="J8" s="23">
        <v>10405733</v>
      </c>
      <c r="K8" s="19">
        <v>10884394</v>
      </c>
      <c r="L8" s="20">
        <v>11374194</v>
      </c>
    </row>
    <row r="9" spans="1:12" ht="13.5" x14ac:dyDescent="0.25">
      <c r="A9" s="24" t="s">
        <v>24</v>
      </c>
      <c r="B9" s="18" t="s">
        <v>25</v>
      </c>
      <c r="C9" s="19">
        <v>164567</v>
      </c>
      <c r="D9" s="19">
        <v>0</v>
      </c>
      <c r="E9" s="20">
        <v>0</v>
      </c>
      <c r="F9" s="21">
        <v>82899087</v>
      </c>
      <c r="G9" s="19">
        <v>82826287</v>
      </c>
      <c r="H9" s="20">
        <v>82826287</v>
      </c>
      <c r="I9" s="22">
        <v>2177000</v>
      </c>
      <c r="J9" s="23">
        <v>92019204</v>
      </c>
      <c r="K9" s="19">
        <v>92851005</v>
      </c>
      <c r="L9" s="20">
        <v>90249180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20683400</v>
      </c>
      <c r="G10" s="19">
        <v>19300200</v>
      </c>
      <c r="H10" s="20">
        <v>19300200</v>
      </c>
      <c r="I10" s="22">
        <v>974000</v>
      </c>
      <c r="J10" s="23">
        <v>26511000</v>
      </c>
      <c r="K10" s="19">
        <v>28264800</v>
      </c>
      <c r="L10" s="20">
        <v>31158400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832883</v>
      </c>
      <c r="F11" s="21">
        <v>1631010</v>
      </c>
      <c r="G11" s="19">
        <v>1631010</v>
      </c>
      <c r="H11" s="20">
        <v>1631010</v>
      </c>
      <c r="I11" s="22">
        <v>5108512</v>
      </c>
      <c r="J11" s="23">
        <v>38062168</v>
      </c>
      <c r="K11" s="19">
        <v>39813028</v>
      </c>
      <c r="L11" s="20">
        <v>41604613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-95817729</v>
      </c>
      <c r="D14" s="19">
        <v>-128771889</v>
      </c>
      <c r="E14" s="20">
        <v>-144556788</v>
      </c>
      <c r="F14" s="21">
        <v>-391131021</v>
      </c>
      <c r="G14" s="19">
        <v>-419037278</v>
      </c>
      <c r="H14" s="20">
        <v>-419037278</v>
      </c>
      <c r="I14" s="22">
        <v>-71456009</v>
      </c>
      <c r="J14" s="23">
        <v>-460364495</v>
      </c>
      <c r="K14" s="19">
        <v>-473838521</v>
      </c>
      <c r="L14" s="20">
        <v>-477226493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-30261109</v>
      </c>
      <c r="G15" s="19">
        <v>-25261110</v>
      </c>
      <c r="H15" s="20">
        <v>-25261110</v>
      </c>
      <c r="I15" s="22">
        <v>0</v>
      </c>
      <c r="J15" s="23">
        <v>-10000000</v>
      </c>
      <c r="K15" s="19">
        <v>-10460000</v>
      </c>
      <c r="L15" s="20">
        <v>-10930700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-95648755</v>
      </c>
      <c r="D17" s="27">
        <f t="shared" ref="D17:L17" si="0">SUM(D6:D16)</f>
        <v>-128771889</v>
      </c>
      <c r="E17" s="28">
        <f t="shared" si="0"/>
        <v>-139799643</v>
      </c>
      <c r="F17" s="29">
        <f t="shared" si="0"/>
        <v>-106278299</v>
      </c>
      <c r="G17" s="27">
        <f t="shared" si="0"/>
        <v>-123928995</v>
      </c>
      <c r="H17" s="30">
        <f t="shared" si="0"/>
        <v>-123928995</v>
      </c>
      <c r="I17" s="29">
        <f t="shared" si="0"/>
        <v>81178571</v>
      </c>
      <c r="J17" s="31">
        <f t="shared" si="0"/>
        <v>-75384057</v>
      </c>
      <c r="K17" s="27">
        <f t="shared" si="0"/>
        <v>-29799253</v>
      </c>
      <c r="L17" s="28">
        <f t="shared" si="0"/>
        <v>-8330266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8716587</v>
      </c>
      <c r="D21" s="19">
        <v>0</v>
      </c>
      <c r="E21" s="20">
        <v>26781306</v>
      </c>
      <c r="F21" s="38">
        <v>0</v>
      </c>
      <c r="G21" s="39">
        <v>0</v>
      </c>
      <c r="H21" s="40">
        <v>0</v>
      </c>
      <c r="I21" s="22">
        <v>31486014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170</v>
      </c>
      <c r="D26" s="19">
        <v>4228</v>
      </c>
      <c r="E26" s="20">
        <v>35810</v>
      </c>
      <c r="F26" s="21">
        <v>-38197710</v>
      </c>
      <c r="G26" s="19">
        <v>-35713710</v>
      </c>
      <c r="H26" s="20">
        <v>-35713710</v>
      </c>
      <c r="I26" s="22">
        <v>0</v>
      </c>
      <c r="J26" s="23">
        <v>-44423678</v>
      </c>
      <c r="K26" s="19">
        <v>-29052438</v>
      </c>
      <c r="L26" s="20">
        <v>-31981482</v>
      </c>
    </row>
    <row r="27" spans="1:12" ht="13.5" x14ac:dyDescent="0.25">
      <c r="A27" s="25" t="s">
        <v>39</v>
      </c>
      <c r="B27" s="26" t="s">
        <v>19</v>
      </c>
      <c r="C27" s="27">
        <f>SUM(C21:C26)</f>
        <v>8716757</v>
      </c>
      <c r="D27" s="27">
        <f t="shared" ref="D27:L27" si="1">SUM(D21:D26)</f>
        <v>4228</v>
      </c>
      <c r="E27" s="28">
        <f t="shared" si="1"/>
        <v>26817116</v>
      </c>
      <c r="F27" s="29">
        <f t="shared" si="1"/>
        <v>-38197710</v>
      </c>
      <c r="G27" s="27">
        <f t="shared" si="1"/>
        <v>-35713710</v>
      </c>
      <c r="H27" s="28">
        <f t="shared" si="1"/>
        <v>-35713710</v>
      </c>
      <c r="I27" s="30">
        <f t="shared" si="1"/>
        <v>31486014</v>
      </c>
      <c r="J27" s="31">
        <f t="shared" si="1"/>
        <v>-44423678</v>
      </c>
      <c r="K27" s="27">
        <f t="shared" si="1"/>
        <v>-29052438</v>
      </c>
      <c r="L27" s="28">
        <f t="shared" si="1"/>
        <v>-31981482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-86931998</v>
      </c>
      <c r="D38" s="33">
        <f t="shared" ref="D38:L38" si="3">+D17+D27+D36</f>
        <v>-128767661</v>
      </c>
      <c r="E38" s="34">
        <f t="shared" si="3"/>
        <v>-112982527</v>
      </c>
      <c r="F38" s="35">
        <f t="shared" si="3"/>
        <v>-144476009</v>
      </c>
      <c r="G38" s="33">
        <f t="shared" si="3"/>
        <v>-159642705</v>
      </c>
      <c r="H38" s="34">
        <f t="shared" si="3"/>
        <v>-159642705</v>
      </c>
      <c r="I38" s="36">
        <f t="shared" si="3"/>
        <v>112664585</v>
      </c>
      <c r="J38" s="37">
        <f t="shared" si="3"/>
        <v>-119807735</v>
      </c>
      <c r="K38" s="33">
        <f t="shared" si="3"/>
        <v>-58851691</v>
      </c>
      <c r="L38" s="34">
        <f t="shared" si="3"/>
        <v>-40311748</v>
      </c>
    </row>
    <row r="39" spans="1:12" ht="13.5" x14ac:dyDescent="0.25">
      <c r="A39" s="24" t="s">
        <v>47</v>
      </c>
      <c r="B39" s="18" t="s">
        <v>48</v>
      </c>
      <c r="C39" s="33">
        <v>12319886</v>
      </c>
      <c r="D39" s="33">
        <v>12167431</v>
      </c>
      <c r="E39" s="34">
        <v>12306912</v>
      </c>
      <c r="F39" s="35">
        <v>168047783</v>
      </c>
      <c r="G39" s="33">
        <v>168047783</v>
      </c>
      <c r="H39" s="34">
        <v>168047783</v>
      </c>
      <c r="I39" s="36">
        <v>0</v>
      </c>
      <c r="J39" s="37">
        <v>122763635</v>
      </c>
      <c r="K39" s="33">
        <v>65115203</v>
      </c>
      <c r="L39" s="34">
        <v>48930386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-74612112</v>
      </c>
      <c r="D40" s="45">
        <f t="shared" si="4"/>
        <v>-116600230</v>
      </c>
      <c r="E40" s="46">
        <f t="shared" si="4"/>
        <v>-100675615</v>
      </c>
      <c r="F40" s="47">
        <f t="shared" si="4"/>
        <v>23571774</v>
      </c>
      <c r="G40" s="45">
        <f t="shared" si="4"/>
        <v>8405078</v>
      </c>
      <c r="H40" s="46">
        <f t="shared" si="4"/>
        <v>8405078</v>
      </c>
      <c r="I40" s="48">
        <v>68929486</v>
      </c>
      <c r="J40" s="49">
        <f>+J38+J39</f>
        <v>2955900</v>
      </c>
      <c r="K40" s="45">
        <f>+K38+K39</f>
        <v>6263512</v>
      </c>
      <c r="L40" s="46">
        <f>+L38+L39</f>
        <v>8618638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171972153</v>
      </c>
      <c r="G7" s="19">
        <v>35319866</v>
      </c>
      <c r="H7" s="20">
        <v>35319866</v>
      </c>
      <c r="I7" s="22">
        <v>101877505</v>
      </c>
      <c r="J7" s="23">
        <v>191345865</v>
      </c>
      <c r="K7" s="19">
        <v>223174993</v>
      </c>
      <c r="L7" s="20">
        <v>261170323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5266000</v>
      </c>
      <c r="G8" s="19">
        <v>1183992</v>
      </c>
      <c r="H8" s="20">
        <v>1183992</v>
      </c>
      <c r="I8" s="22">
        <v>0</v>
      </c>
      <c r="J8" s="23">
        <v>4857504</v>
      </c>
      <c r="K8" s="19">
        <v>4578505</v>
      </c>
      <c r="L8" s="20">
        <v>5079479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421312700</v>
      </c>
      <c r="G9" s="19">
        <v>416950951</v>
      </c>
      <c r="H9" s="20">
        <v>416950951</v>
      </c>
      <c r="I9" s="22">
        <v>0</v>
      </c>
      <c r="J9" s="23">
        <v>478827850</v>
      </c>
      <c r="K9" s="19">
        <v>452420900</v>
      </c>
      <c r="L9" s="20">
        <v>461426450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246183300</v>
      </c>
      <c r="G10" s="19">
        <v>229568170</v>
      </c>
      <c r="H10" s="20">
        <v>229568170</v>
      </c>
      <c r="I10" s="22">
        <v>892130420</v>
      </c>
      <c r="J10" s="23">
        <v>220149150</v>
      </c>
      <c r="K10" s="19">
        <v>305204100</v>
      </c>
      <c r="L10" s="20">
        <v>325386550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9230346</v>
      </c>
      <c r="G11" s="19">
        <v>8406262</v>
      </c>
      <c r="H11" s="20">
        <v>8406262</v>
      </c>
      <c r="I11" s="22">
        <v>239247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-18854372</v>
      </c>
      <c r="E14" s="20">
        <v>-437055656</v>
      </c>
      <c r="F14" s="21">
        <v>-598096397</v>
      </c>
      <c r="G14" s="19">
        <v>-417694817</v>
      </c>
      <c r="H14" s="20">
        <v>-417694817</v>
      </c>
      <c r="I14" s="22">
        <v>-729920473</v>
      </c>
      <c r="J14" s="23">
        <v>-656210008</v>
      </c>
      <c r="K14" s="19">
        <v>-652873780</v>
      </c>
      <c r="L14" s="20">
        <v>-690777373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-3635681</v>
      </c>
      <c r="G15" s="19">
        <v>-173960</v>
      </c>
      <c r="H15" s="20">
        <v>-173960</v>
      </c>
      <c r="I15" s="22">
        <v>0</v>
      </c>
      <c r="J15" s="23">
        <v>-5440252</v>
      </c>
      <c r="K15" s="19">
        <v>-5065241</v>
      </c>
      <c r="L15" s="20">
        <v>-4215870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27437351</v>
      </c>
      <c r="H16" s="20">
        <v>27437351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-18854372</v>
      </c>
      <c r="E17" s="28">
        <f t="shared" si="0"/>
        <v>-437055656</v>
      </c>
      <c r="F17" s="29">
        <f t="shared" si="0"/>
        <v>252232421</v>
      </c>
      <c r="G17" s="27">
        <f t="shared" si="0"/>
        <v>300997815</v>
      </c>
      <c r="H17" s="30">
        <f t="shared" si="0"/>
        <v>300997815</v>
      </c>
      <c r="I17" s="29">
        <f t="shared" si="0"/>
        <v>264326699</v>
      </c>
      <c r="J17" s="31">
        <f t="shared" si="0"/>
        <v>233530109</v>
      </c>
      <c r="K17" s="27">
        <f t="shared" si="0"/>
        <v>327439477</v>
      </c>
      <c r="L17" s="28">
        <f t="shared" si="0"/>
        <v>358069559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-94000</v>
      </c>
      <c r="D24" s="19">
        <v>-94000</v>
      </c>
      <c r="E24" s="20">
        <v>2053454</v>
      </c>
      <c r="F24" s="21">
        <v>-61500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-287901800</v>
      </c>
      <c r="G26" s="19">
        <v>-263567550</v>
      </c>
      <c r="H26" s="20">
        <v>-263567550</v>
      </c>
      <c r="I26" s="22">
        <v>0</v>
      </c>
      <c r="J26" s="23">
        <v>-256270150</v>
      </c>
      <c r="K26" s="19">
        <v>-311278100</v>
      </c>
      <c r="L26" s="20">
        <v>-327686550</v>
      </c>
    </row>
    <row r="27" spans="1:12" ht="13.5" x14ac:dyDescent="0.25">
      <c r="A27" s="25" t="s">
        <v>39</v>
      </c>
      <c r="B27" s="26" t="s">
        <v>19</v>
      </c>
      <c r="C27" s="27">
        <f>SUM(C21:C26)</f>
        <v>-94000</v>
      </c>
      <c r="D27" s="27">
        <f t="shared" ref="D27:L27" si="1">SUM(D21:D26)</f>
        <v>-94000</v>
      </c>
      <c r="E27" s="28">
        <f t="shared" si="1"/>
        <v>2053454</v>
      </c>
      <c r="F27" s="29">
        <f t="shared" si="1"/>
        <v>-287963300</v>
      </c>
      <c r="G27" s="27">
        <f t="shared" si="1"/>
        <v>-263567550</v>
      </c>
      <c r="H27" s="28">
        <f t="shared" si="1"/>
        <v>-263567550</v>
      </c>
      <c r="I27" s="30">
        <f t="shared" si="1"/>
        <v>0</v>
      </c>
      <c r="J27" s="31">
        <f t="shared" si="1"/>
        <v>-256270150</v>
      </c>
      <c r="K27" s="27">
        <f t="shared" si="1"/>
        <v>-311278100</v>
      </c>
      <c r="L27" s="28">
        <f t="shared" si="1"/>
        <v>-327686550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0</v>
      </c>
      <c r="J32" s="23">
        <v>30000000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-64866879</v>
      </c>
      <c r="F35" s="21">
        <v>0</v>
      </c>
      <c r="G35" s="19">
        <v>864097</v>
      </c>
      <c r="H35" s="20">
        <v>864097</v>
      </c>
      <c r="I35" s="22">
        <v>0</v>
      </c>
      <c r="J35" s="23">
        <v>-8199430</v>
      </c>
      <c r="K35" s="19">
        <v>-9878737</v>
      </c>
      <c r="L35" s="20">
        <v>-10956540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-64866879</v>
      </c>
      <c r="F36" s="29">
        <f t="shared" si="2"/>
        <v>30000000</v>
      </c>
      <c r="G36" s="27">
        <f t="shared" si="2"/>
        <v>30864097</v>
      </c>
      <c r="H36" s="28">
        <f t="shared" si="2"/>
        <v>30864097</v>
      </c>
      <c r="I36" s="30">
        <f t="shared" si="2"/>
        <v>0</v>
      </c>
      <c r="J36" s="31">
        <f t="shared" si="2"/>
        <v>21800570</v>
      </c>
      <c r="K36" s="27">
        <f t="shared" si="2"/>
        <v>-9878737</v>
      </c>
      <c r="L36" s="28">
        <f t="shared" si="2"/>
        <v>-10956540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-94000</v>
      </c>
      <c r="D38" s="33">
        <f t="shared" ref="D38:L38" si="3">+D17+D27+D36</f>
        <v>-18948372</v>
      </c>
      <c r="E38" s="34">
        <f t="shared" si="3"/>
        <v>-499869081</v>
      </c>
      <c r="F38" s="35">
        <f t="shared" si="3"/>
        <v>-5730879</v>
      </c>
      <c r="G38" s="33">
        <f t="shared" si="3"/>
        <v>68294362</v>
      </c>
      <c r="H38" s="34">
        <f t="shared" si="3"/>
        <v>68294362</v>
      </c>
      <c r="I38" s="36">
        <f t="shared" si="3"/>
        <v>264326699</v>
      </c>
      <c r="J38" s="37">
        <f t="shared" si="3"/>
        <v>-939471</v>
      </c>
      <c r="K38" s="33">
        <f t="shared" si="3"/>
        <v>6282640</v>
      </c>
      <c r="L38" s="34">
        <f t="shared" si="3"/>
        <v>19426469</v>
      </c>
    </row>
    <row r="39" spans="1:12" ht="13.5" x14ac:dyDescent="0.25">
      <c r="A39" s="24" t="s">
        <v>47</v>
      </c>
      <c r="B39" s="18" t="s">
        <v>48</v>
      </c>
      <c r="C39" s="33">
        <v>21523934</v>
      </c>
      <c r="D39" s="33">
        <v>5242699</v>
      </c>
      <c r="E39" s="34">
        <v>24931312</v>
      </c>
      <c r="F39" s="35">
        <v>26167232</v>
      </c>
      <c r="G39" s="33">
        <v>8137201</v>
      </c>
      <c r="H39" s="34">
        <v>8137201</v>
      </c>
      <c r="I39" s="36">
        <v>0</v>
      </c>
      <c r="J39" s="37">
        <v>8137201</v>
      </c>
      <c r="K39" s="33">
        <v>8625433</v>
      </c>
      <c r="L39" s="34">
        <v>9142959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21429934</v>
      </c>
      <c r="D40" s="45">
        <f t="shared" si="4"/>
        <v>-13705673</v>
      </c>
      <c r="E40" s="46">
        <f t="shared" si="4"/>
        <v>-474937769</v>
      </c>
      <c r="F40" s="47">
        <f t="shared" si="4"/>
        <v>20436353</v>
      </c>
      <c r="G40" s="45">
        <f t="shared" si="4"/>
        <v>76431563</v>
      </c>
      <c r="H40" s="46">
        <f t="shared" si="4"/>
        <v>76431563</v>
      </c>
      <c r="I40" s="48">
        <v>272463900</v>
      </c>
      <c r="J40" s="49">
        <f>+J38+J39</f>
        <v>7197730</v>
      </c>
      <c r="K40" s="45">
        <f>+K38+K39</f>
        <v>14908073</v>
      </c>
      <c r="L40" s="46">
        <f>+L38+L39</f>
        <v>28569428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27315765</v>
      </c>
      <c r="D6" s="19">
        <v>25358530</v>
      </c>
      <c r="E6" s="20">
        <v>34019703</v>
      </c>
      <c r="F6" s="21">
        <v>35260360</v>
      </c>
      <c r="G6" s="19">
        <v>35260360</v>
      </c>
      <c r="H6" s="20">
        <v>35260360</v>
      </c>
      <c r="I6" s="22">
        <v>34732794</v>
      </c>
      <c r="J6" s="23">
        <v>43086778</v>
      </c>
      <c r="K6" s="19">
        <v>45198030</v>
      </c>
      <c r="L6" s="20">
        <v>47277140</v>
      </c>
    </row>
    <row r="7" spans="1:12" ht="13.5" x14ac:dyDescent="0.25">
      <c r="A7" s="24" t="s">
        <v>22</v>
      </c>
      <c r="B7" s="18" t="s">
        <v>19</v>
      </c>
      <c r="C7" s="19">
        <v>679028</v>
      </c>
      <c r="D7" s="19">
        <v>607559</v>
      </c>
      <c r="E7" s="20">
        <v>933512</v>
      </c>
      <c r="F7" s="21">
        <v>1674097</v>
      </c>
      <c r="G7" s="19">
        <v>1674097</v>
      </c>
      <c r="H7" s="20">
        <v>1674097</v>
      </c>
      <c r="I7" s="22">
        <v>1035127</v>
      </c>
      <c r="J7" s="23">
        <v>1898988</v>
      </c>
      <c r="K7" s="19">
        <v>1992039</v>
      </c>
      <c r="L7" s="20">
        <v>2083673</v>
      </c>
    </row>
    <row r="8" spans="1:12" ht="13.5" x14ac:dyDescent="0.25">
      <c r="A8" s="24" t="s">
        <v>23</v>
      </c>
      <c r="B8" s="18" t="s">
        <v>19</v>
      </c>
      <c r="C8" s="19">
        <v>26184176</v>
      </c>
      <c r="D8" s="19">
        <v>44076867</v>
      </c>
      <c r="E8" s="20">
        <v>14207634</v>
      </c>
      <c r="F8" s="21">
        <v>9954192</v>
      </c>
      <c r="G8" s="19">
        <v>9954192</v>
      </c>
      <c r="H8" s="20">
        <v>9954192</v>
      </c>
      <c r="I8" s="22">
        <v>7309385</v>
      </c>
      <c r="J8" s="23">
        <v>42455506</v>
      </c>
      <c r="K8" s="19">
        <v>36516111</v>
      </c>
      <c r="L8" s="20">
        <v>37430991</v>
      </c>
    </row>
    <row r="9" spans="1:12" ht="13.5" x14ac:dyDescent="0.25">
      <c r="A9" s="24" t="s">
        <v>24</v>
      </c>
      <c r="B9" s="18" t="s">
        <v>25</v>
      </c>
      <c r="C9" s="19">
        <v>329255381</v>
      </c>
      <c r="D9" s="19">
        <v>286624807</v>
      </c>
      <c r="E9" s="20">
        <v>304722800</v>
      </c>
      <c r="F9" s="21">
        <v>337486716</v>
      </c>
      <c r="G9" s="19">
        <v>353182198</v>
      </c>
      <c r="H9" s="20">
        <v>353182198</v>
      </c>
      <c r="I9" s="22">
        <v>332222064</v>
      </c>
      <c r="J9" s="23">
        <v>382380600</v>
      </c>
      <c r="K9" s="19">
        <v>387987700</v>
      </c>
      <c r="L9" s="20">
        <v>397442570</v>
      </c>
    </row>
    <row r="10" spans="1:12" ht="13.5" x14ac:dyDescent="0.25">
      <c r="A10" s="24" t="s">
        <v>26</v>
      </c>
      <c r="B10" s="18" t="s">
        <v>25</v>
      </c>
      <c r="C10" s="19">
        <v>46271722</v>
      </c>
      <c r="D10" s="19">
        <v>18920819</v>
      </c>
      <c r="E10" s="20">
        <v>3532501</v>
      </c>
      <c r="F10" s="21">
        <v>64404304</v>
      </c>
      <c r="G10" s="19">
        <v>60283204</v>
      </c>
      <c r="H10" s="20">
        <v>60283204</v>
      </c>
      <c r="I10" s="22">
        <v>0</v>
      </c>
      <c r="J10" s="23">
        <v>61014396</v>
      </c>
      <c r="K10" s="19">
        <v>63718600</v>
      </c>
      <c r="L10" s="20">
        <v>69157348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14000004</v>
      </c>
      <c r="G11" s="19">
        <v>22000004</v>
      </c>
      <c r="H11" s="20">
        <v>22000004</v>
      </c>
      <c r="I11" s="22">
        <v>0</v>
      </c>
      <c r="J11" s="23">
        <v>15000000</v>
      </c>
      <c r="K11" s="19">
        <v>15735000</v>
      </c>
      <c r="L11" s="20">
        <v>16458810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-115641593</v>
      </c>
      <c r="D14" s="19">
        <v>-318756383</v>
      </c>
      <c r="E14" s="20">
        <v>-249063217</v>
      </c>
      <c r="F14" s="21">
        <v>-393364772</v>
      </c>
      <c r="G14" s="19">
        <v>-396067154</v>
      </c>
      <c r="H14" s="20">
        <v>-396067154</v>
      </c>
      <c r="I14" s="22">
        <v>-164241979</v>
      </c>
      <c r="J14" s="23">
        <v>-442288364</v>
      </c>
      <c r="K14" s="19">
        <v>-450830949</v>
      </c>
      <c r="L14" s="20">
        <v>-463176583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-800004</v>
      </c>
      <c r="K15" s="19">
        <v>-839204</v>
      </c>
      <c r="L15" s="20">
        <v>-877808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-10549992</v>
      </c>
      <c r="K16" s="19">
        <v>-11066942</v>
      </c>
      <c r="L16" s="20">
        <v>-11576021</v>
      </c>
    </row>
    <row r="17" spans="1:12" ht="13.5" x14ac:dyDescent="0.25">
      <c r="A17" s="25" t="s">
        <v>33</v>
      </c>
      <c r="B17" s="26" t="s">
        <v>19</v>
      </c>
      <c r="C17" s="27">
        <f>SUM(C6:C16)</f>
        <v>314064479</v>
      </c>
      <c r="D17" s="27">
        <f t="shared" ref="D17:L17" si="0">SUM(D6:D16)</f>
        <v>56832199</v>
      </c>
      <c r="E17" s="28">
        <f t="shared" si="0"/>
        <v>108352933</v>
      </c>
      <c r="F17" s="29">
        <f t="shared" si="0"/>
        <v>69414901</v>
      </c>
      <c r="G17" s="27">
        <f t="shared" si="0"/>
        <v>86286901</v>
      </c>
      <c r="H17" s="30">
        <f t="shared" si="0"/>
        <v>86286901</v>
      </c>
      <c r="I17" s="29">
        <f t="shared" si="0"/>
        <v>211057391</v>
      </c>
      <c r="J17" s="31">
        <f t="shared" si="0"/>
        <v>92197908</v>
      </c>
      <c r="K17" s="27">
        <f t="shared" si="0"/>
        <v>88410385</v>
      </c>
      <c r="L17" s="28">
        <f t="shared" si="0"/>
        <v>94220120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-126234994</v>
      </c>
      <c r="D26" s="19">
        <v>-105329009</v>
      </c>
      <c r="E26" s="20">
        <v>-109343920</v>
      </c>
      <c r="F26" s="21">
        <v>-132684324</v>
      </c>
      <c r="G26" s="19">
        <v>-132684324</v>
      </c>
      <c r="H26" s="20">
        <v>-132684324</v>
      </c>
      <c r="I26" s="22">
        <v>-81893044</v>
      </c>
      <c r="J26" s="23">
        <v>-143189376</v>
      </c>
      <c r="K26" s="19">
        <v>-101688069</v>
      </c>
      <c r="L26" s="20">
        <v>-108873414</v>
      </c>
    </row>
    <row r="27" spans="1:12" ht="13.5" x14ac:dyDescent="0.25">
      <c r="A27" s="25" t="s">
        <v>39</v>
      </c>
      <c r="B27" s="26" t="s">
        <v>19</v>
      </c>
      <c r="C27" s="27">
        <f>SUM(C21:C26)</f>
        <v>-126234994</v>
      </c>
      <c r="D27" s="27">
        <f t="shared" ref="D27:L27" si="1">SUM(D21:D26)</f>
        <v>-105329009</v>
      </c>
      <c r="E27" s="28">
        <f t="shared" si="1"/>
        <v>-109343920</v>
      </c>
      <c r="F27" s="29">
        <f t="shared" si="1"/>
        <v>-132684324</v>
      </c>
      <c r="G27" s="27">
        <f t="shared" si="1"/>
        <v>-132684324</v>
      </c>
      <c r="H27" s="28">
        <f t="shared" si="1"/>
        <v>-132684324</v>
      </c>
      <c r="I27" s="30">
        <f t="shared" si="1"/>
        <v>-81893044</v>
      </c>
      <c r="J27" s="31">
        <f t="shared" si="1"/>
        <v>-143189376</v>
      </c>
      <c r="K27" s="27">
        <f t="shared" si="1"/>
        <v>-101688069</v>
      </c>
      <c r="L27" s="28">
        <f t="shared" si="1"/>
        <v>-108873414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187829485</v>
      </c>
      <c r="D38" s="33">
        <f t="shared" ref="D38:L38" si="3">+D17+D27+D36</f>
        <v>-48496810</v>
      </c>
      <c r="E38" s="34">
        <f t="shared" si="3"/>
        <v>-990987</v>
      </c>
      <c r="F38" s="35">
        <f t="shared" si="3"/>
        <v>-63269423</v>
      </c>
      <c r="G38" s="33">
        <f t="shared" si="3"/>
        <v>-46397423</v>
      </c>
      <c r="H38" s="34">
        <f t="shared" si="3"/>
        <v>-46397423</v>
      </c>
      <c r="I38" s="36">
        <f t="shared" si="3"/>
        <v>129164347</v>
      </c>
      <c r="J38" s="37">
        <f t="shared" si="3"/>
        <v>-50991468</v>
      </c>
      <c r="K38" s="33">
        <f t="shared" si="3"/>
        <v>-13277684</v>
      </c>
      <c r="L38" s="34">
        <f t="shared" si="3"/>
        <v>-14653294</v>
      </c>
    </row>
    <row r="39" spans="1:12" ht="13.5" x14ac:dyDescent="0.25">
      <c r="A39" s="24" t="s">
        <v>47</v>
      </c>
      <c r="B39" s="18" t="s">
        <v>48</v>
      </c>
      <c r="C39" s="33">
        <v>-219119916</v>
      </c>
      <c r="D39" s="33">
        <v>207411758</v>
      </c>
      <c r="E39" s="34">
        <v>208733271</v>
      </c>
      <c r="F39" s="35">
        <v>216839716</v>
      </c>
      <c r="G39" s="33">
        <v>216839716</v>
      </c>
      <c r="H39" s="34">
        <v>216839716</v>
      </c>
      <c r="I39" s="36">
        <v>226076050</v>
      </c>
      <c r="J39" s="37">
        <v>185972175</v>
      </c>
      <c r="K39" s="33">
        <v>134980706</v>
      </c>
      <c r="L39" s="34">
        <v>121703021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-31290431</v>
      </c>
      <c r="D40" s="45">
        <f t="shared" si="4"/>
        <v>158914948</v>
      </c>
      <c r="E40" s="46">
        <f t="shared" si="4"/>
        <v>207742284</v>
      </c>
      <c r="F40" s="47">
        <f t="shared" si="4"/>
        <v>153570293</v>
      </c>
      <c r="G40" s="45">
        <f t="shared" si="4"/>
        <v>170442293</v>
      </c>
      <c r="H40" s="46">
        <f t="shared" si="4"/>
        <v>170442293</v>
      </c>
      <c r="I40" s="48">
        <v>580897500</v>
      </c>
      <c r="J40" s="49">
        <f>+J38+J39</f>
        <v>134980707</v>
      </c>
      <c r="K40" s="45">
        <f>+K38+K39</f>
        <v>121703022</v>
      </c>
      <c r="L40" s="46">
        <f>+L38+L39</f>
        <v>107049727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9625</v>
      </c>
      <c r="D6" s="19">
        <v>446956</v>
      </c>
      <c r="E6" s="20">
        <v>4664340</v>
      </c>
      <c r="F6" s="21">
        <v>6047387</v>
      </c>
      <c r="G6" s="19">
        <v>12428260</v>
      </c>
      <c r="H6" s="20">
        <v>12428260</v>
      </c>
      <c r="I6" s="22">
        <v>7080585</v>
      </c>
      <c r="J6" s="23">
        <v>14141546</v>
      </c>
      <c r="K6" s="19">
        <v>14834480</v>
      </c>
      <c r="L6" s="20">
        <v>15561370</v>
      </c>
    </row>
    <row r="7" spans="1:12" ht="13.5" x14ac:dyDescent="0.25">
      <c r="A7" s="24" t="s">
        <v>22</v>
      </c>
      <c r="B7" s="18" t="s">
        <v>19</v>
      </c>
      <c r="C7" s="19">
        <v>687063</v>
      </c>
      <c r="D7" s="19">
        <v>316126</v>
      </c>
      <c r="E7" s="20">
        <v>883411</v>
      </c>
      <c r="F7" s="21">
        <v>1011195</v>
      </c>
      <c r="G7" s="19">
        <v>880660</v>
      </c>
      <c r="H7" s="20">
        <v>880660</v>
      </c>
      <c r="I7" s="22">
        <v>1800799</v>
      </c>
      <c r="J7" s="23">
        <v>3208891</v>
      </c>
      <c r="K7" s="19">
        <v>3366126</v>
      </c>
      <c r="L7" s="20">
        <v>3531067</v>
      </c>
    </row>
    <row r="8" spans="1:12" ht="13.5" x14ac:dyDescent="0.25">
      <c r="A8" s="24" t="s">
        <v>23</v>
      </c>
      <c r="B8" s="18" t="s">
        <v>19</v>
      </c>
      <c r="C8" s="19">
        <v>1698990</v>
      </c>
      <c r="D8" s="19">
        <v>1335665</v>
      </c>
      <c r="E8" s="20">
        <v>9884416</v>
      </c>
      <c r="F8" s="21">
        <v>2107000</v>
      </c>
      <c r="G8" s="19">
        <v>-2329090</v>
      </c>
      <c r="H8" s="20">
        <v>-2329090</v>
      </c>
      <c r="I8" s="22">
        <v>769627</v>
      </c>
      <c r="J8" s="23">
        <v>20181827</v>
      </c>
      <c r="K8" s="19">
        <v>20743318</v>
      </c>
      <c r="L8" s="20">
        <v>21677673</v>
      </c>
    </row>
    <row r="9" spans="1:12" ht="13.5" x14ac:dyDescent="0.25">
      <c r="A9" s="24" t="s">
        <v>24</v>
      </c>
      <c r="B9" s="18" t="s">
        <v>25</v>
      </c>
      <c r="C9" s="19">
        <v>487245196</v>
      </c>
      <c r="D9" s="19">
        <v>150970245</v>
      </c>
      <c r="E9" s="20">
        <v>169171055</v>
      </c>
      <c r="F9" s="21">
        <v>200916950</v>
      </c>
      <c r="G9" s="19">
        <v>201292728</v>
      </c>
      <c r="H9" s="20">
        <v>201292728</v>
      </c>
      <c r="I9" s="22">
        <v>195370219</v>
      </c>
      <c r="J9" s="23">
        <v>211257100</v>
      </c>
      <c r="K9" s="19">
        <v>219794915</v>
      </c>
      <c r="L9" s="20">
        <v>230356198</v>
      </c>
    </row>
    <row r="10" spans="1:12" ht="13.5" x14ac:dyDescent="0.25">
      <c r="A10" s="24" t="s">
        <v>26</v>
      </c>
      <c r="B10" s="18" t="s">
        <v>25</v>
      </c>
      <c r="C10" s="19">
        <v>40110801</v>
      </c>
      <c r="D10" s="19">
        <v>21399586</v>
      </c>
      <c r="E10" s="20">
        <v>39446223</v>
      </c>
      <c r="F10" s="21">
        <v>88298050</v>
      </c>
      <c r="G10" s="19">
        <v>137476850</v>
      </c>
      <c r="H10" s="20">
        <v>137476850</v>
      </c>
      <c r="I10" s="22">
        <v>72362415</v>
      </c>
      <c r="J10" s="23">
        <v>94779900</v>
      </c>
      <c r="K10" s="19">
        <v>88575066</v>
      </c>
      <c r="L10" s="20">
        <v>91285679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32323</v>
      </c>
      <c r="E11" s="20">
        <v>10436362</v>
      </c>
      <c r="F11" s="21">
        <v>7500000</v>
      </c>
      <c r="G11" s="19">
        <v>14500000</v>
      </c>
      <c r="H11" s="20">
        <v>14500000</v>
      </c>
      <c r="I11" s="22">
        <v>17004888</v>
      </c>
      <c r="J11" s="23">
        <v>27970899</v>
      </c>
      <c r="K11" s="19">
        <v>29727019</v>
      </c>
      <c r="L11" s="20">
        <v>31158189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-485956</v>
      </c>
      <c r="D14" s="19">
        <v>-881706</v>
      </c>
      <c r="E14" s="20">
        <v>-70358596</v>
      </c>
      <c r="F14" s="21">
        <v>-221264616</v>
      </c>
      <c r="G14" s="19">
        <v>-246995100</v>
      </c>
      <c r="H14" s="20">
        <v>-246995100</v>
      </c>
      <c r="I14" s="22">
        <v>-80819722</v>
      </c>
      <c r="J14" s="23">
        <v>-298250054</v>
      </c>
      <c r="K14" s="19">
        <v>-309134751</v>
      </c>
      <c r="L14" s="20">
        <v>-323108038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-274433</v>
      </c>
      <c r="G15" s="19">
        <v>-274433</v>
      </c>
      <c r="H15" s="20">
        <v>-274433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-15130133</v>
      </c>
      <c r="G16" s="19">
        <v>-16595267</v>
      </c>
      <c r="H16" s="20">
        <v>-16595267</v>
      </c>
      <c r="I16" s="22">
        <v>0</v>
      </c>
      <c r="J16" s="23">
        <v>-12000000</v>
      </c>
      <c r="K16" s="19">
        <v>-12552000</v>
      </c>
      <c r="L16" s="20">
        <v>-13129392</v>
      </c>
    </row>
    <row r="17" spans="1:12" ht="13.5" x14ac:dyDescent="0.25">
      <c r="A17" s="25" t="s">
        <v>33</v>
      </c>
      <c r="B17" s="26" t="s">
        <v>19</v>
      </c>
      <c r="C17" s="27">
        <f>SUM(C6:C16)</f>
        <v>529265719</v>
      </c>
      <c r="D17" s="27">
        <f t="shared" ref="D17:L17" si="0">SUM(D6:D16)</f>
        <v>173619195</v>
      </c>
      <c r="E17" s="28">
        <f t="shared" si="0"/>
        <v>164127211</v>
      </c>
      <c r="F17" s="29">
        <f t="shared" si="0"/>
        <v>69211400</v>
      </c>
      <c r="G17" s="27">
        <f t="shared" si="0"/>
        <v>100384608</v>
      </c>
      <c r="H17" s="30">
        <f t="shared" si="0"/>
        <v>100384608</v>
      </c>
      <c r="I17" s="29">
        <f t="shared" si="0"/>
        <v>213568811</v>
      </c>
      <c r="J17" s="31">
        <f t="shared" si="0"/>
        <v>61290109</v>
      </c>
      <c r="K17" s="27">
        <f t="shared" si="0"/>
        <v>55354173</v>
      </c>
      <c r="L17" s="28">
        <f t="shared" si="0"/>
        <v>57332746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319381</v>
      </c>
      <c r="D21" s="19">
        <v>0</v>
      </c>
      <c r="E21" s="20">
        <v>0</v>
      </c>
      <c r="F21" s="38">
        <v>301500</v>
      </c>
      <c r="G21" s="39">
        <v>302377</v>
      </c>
      <c r="H21" s="40">
        <v>302377</v>
      </c>
      <c r="I21" s="22">
        <v>877</v>
      </c>
      <c r="J21" s="41">
        <v>316274</v>
      </c>
      <c r="K21" s="39">
        <v>331771</v>
      </c>
      <c r="L21" s="40">
        <v>348028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-64509812</v>
      </c>
      <c r="D26" s="19">
        <v>-30364660</v>
      </c>
      <c r="E26" s="20">
        <v>-30613309</v>
      </c>
      <c r="F26" s="21">
        <v>-124551216</v>
      </c>
      <c r="G26" s="19">
        <v>-163778015</v>
      </c>
      <c r="H26" s="20">
        <v>-163778015</v>
      </c>
      <c r="I26" s="22">
        <v>-51205903</v>
      </c>
      <c r="J26" s="23">
        <v>-151529900</v>
      </c>
      <c r="K26" s="19">
        <v>-147935566</v>
      </c>
      <c r="L26" s="20">
        <v>-153376763</v>
      </c>
    </row>
    <row r="27" spans="1:12" ht="13.5" x14ac:dyDescent="0.25">
      <c r="A27" s="25" t="s">
        <v>39</v>
      </c>
      <c r="B27" s="26" t="s">
        <v>19</v>
      </c>
      <c r="C27" s="27">
        <f>SUM(C21:C26)</f>
        <v>-64190431</v>
      </c>
      <c r="D27" s="27">
        <f t="shared" ref="D27:L27" si="1">SUM(D21:D26)</f>
        <v>-30364660</v>
      </c>
      <c r="E27" s="28">
        <f t="shared" si="1"/>
        <v>-30613309</v>
      </c>
      <c r="F27" s="29">
        <f t="shared" si="1"/>
        <v>-124249716</v>
      </c>
      <c r="G27" s="27">
        <f t="shared" si="1"/>
        <v>-163475638</v>
      </c>
      <c r="H27" s="28">
        <f t="shared" si="1"/>
        <v>-163475638</v>
      </c>
      <c r="I27" s="30">
        <f t="shared" si="1"/>
        <v>-51205026</v>
      </c>
      <c r="J27" s="31">
        <f t="shared" si="1"/>
        <v>-151213626</v>
      </c>
      <c r="K27" s="27">
        <f t="shared" si="1"/>
        <v>-147603795</v>
      </c>
      <c r="L27" s="28">
        <f t="shared" si="1"/>
        <v>-153028735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465075288</v>
      </c>
      <c r="D38" s="33">
        <f t="shared" ref="D38:L38" si="3">+D17+D27+D36</f>
        <v>143254535</v>
      </c>
      <c r="E38" s="34">
        <f t="shared" si="3"/>
        <v>133513902</v>
      </c>
      <c r="F38" s="35">
        <f t="shared" si="3"/>
        <v>-55038316</v>
      </c>
      <c r="G38" s="33">
        <f t="shared" si="3"/>
        <v>-63091030</v>
      </c>
      <c r="H38" s="34">
        <f t="shared" si="3"/>
        <v>-63091030</v>
      </c>
      <c r="I38" s="36">
        <f t="shared" si="3"/>
        <v>162363785</v>
      </c>
      <c r="J38" s="37">
        <f t="shared" si="3"/>
        <v>-89923517</v>
      </c>
      <c r="K38" s="33">
        <f t="shared" si="3"/>
        <v>-92249622</v>
      </c>
      <c r="L38" s="34">
        <f t="shared" si="3"/>
        <v>-95695989</v>
      </c>
    </row>
    <row r="39" spans="1:12" ht="13.5" x14ac:dyDescent="0.25">
      <c r="A39" s="24" t="s">
        <v>47</v>
      </c>
      <c r="B39" s="18" t="s">
        <v>48</v>
      </c>
      <c r="C39" s="33">
        <v>350843431</v>
      </c>
      <c r="D39" s="33">
        <v>129218910</v>
      </c>
      <c r="E39" s="34">
        <v>121985155</v>
      </c>
      <c r="F39" s="35">
        <v>121987475</v>
      </c>
      <c r="G39" s="33">
        <v>121987475</v>
      </c>
      <c r="H39" s="34">
        <v>121987475</v>
      </c>
      <c r="I39" s="36">
        <v>153596777</v>
      </c>
      <c r="J39" s="37">
        <v>121987475</v>
      </c>
      <c r="K39" s="33">
        <v>118676732</v>
      </c>
      <c r="L39" s="34">
        <v>117285613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815918719</v>
      </c>
      <c r="D40" s="45">
        <f t="shared" si="4"/>
        <v>272473445</v>
      </c>
      <c r="E40" s="46">
        <f t="shared" si="4"/>
        <v>255499057</v>
      </c>
      <c r="F40" s="47">
        <f t="shared" si="4"/>
        <v>66949159</v>
      </c>
      <c r="G40" s="45">
        <f t="shared" si="4"/>
        <v>58896445</v>
      </c>
      <c r="H40" s="46">
        <f t="shared" si="4"/>
        <v>58896445</v>
      </c>
      <c r="I40" s="48">
        <v>469555018</v>
      </c>
      <c r="J40" s="49">
        <f>+J38+J39</f>
        <v>32063958</v>
      </c>
      <c r="K40" s="45">
        <f>+K38+K39</f>
        <v>26427110</v>
      </c>
      <c r="L40" s="46">
        <f>+L38+L39</f>
        <v>21589624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5709010</v>
      </c>
      <c r="E6" s="20">
        <v>9435572</v>
      </c>
      <c r="F6" s="21">
        <v>13069675</v>
      </c>
      <c r="G6" s="19">
        <v>10448090</v>
      </c>
      <c r="H6" s="20">
        <v>10448090</v>
      </c>
      <c r="I6" s="22">
        <v>12251869</v>
      </c>
      <c r="J6" s="23">
        <v>2617246</v>
      </c>
      <c r="K6" s="19">
        <v>19186153</v>
      </c>
      <c r="L6" s="20">
        <v>20068714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46000</v>
      </c>
      <c r="E7" s="20">
        <v>254585</v>
      </c>
      <c r="F7" s="21">
        <v>365580</v>
      </c>
      <c r="G7" s="19">
        <v>317894</v>
      </c>
      <c r="H7" s="20">
        <v>317894</v>
      </c>
      <c r="I7" s="22">
        <v>265681</v>
      </c>
      <c r="J7" s="23">
        <v>433080</v>
      </c>
      <c r="K7" s="19">
        <v>453001</v>
      </c>
      <c r="L7" s="20">
        <v>473839</v>
      </c>
    </row>
    <row r="8" spans="1:12" ht="13.5" x14ac:dyDescent="0.25">
      <c r="A8" s="24" t="s">
        <v>23</v>
      </c>
      <c r="B8" s="18" t="s">
        <v>19</v>
      </c>
      <c r="C8" s="19">
        <v>58125</v>
      </c>
      <c r="D8" s="19">
        <v>8951234</v>
      </c>
      <c r="E8" s="20">
        <v>131079636</v>
      </c>
      <c r="F8" s="21">
        <v>7868929</v>
      </c>
      <c r="G8" s="19">
        <v>1937384</v>
      </c>
      <c r="H8" s="20">
        <v>1937384</v>
      </c>
      <c r="I8" s="22">
        <v>5918359</v>
      </c>
      <c r="J8" s="23">
        <v>34669550</v>
      </c>
      <c r="K8" s="19">
        <v>29921570</v>
      </c>
      <c r="L8" s="20">
        <v>30012874</v>
      </c>
    </row>
    <row r="9" spans="1:12" ht="13.5" x14ac:dyDescent="0.25">
      <c r="A9" s="24" t="s">
        <v>24</v>
      </c>
      <c r="B9" s="18" t="s">
        <v>25</v>
      </c>
      <c r="C9" s="19">
        <v>200</v>
      </c>
      <c r="D9" s="19">
        <v>92887808</v>
      </c>
      <c r="E9" s="20">
        <v>217904763</v>
      </c>
      <c r="F9" s="21">
        <v>339142998</v>
      </c>
      <c r="G9" s="19">
        <v>370087424</v>
      </c>
      <c r="H9" s="20">
        <v>370087424</v>
      </c>
      <c r="I9" s="22">
        <v>395501497</v>
      </c>
      <c r="J9" s="23">
        <v>302678314</v>
      </c>
      <c r="K9" s="19">
        <v>348606560</v>
      </c>
      <c r="L9" s="20">
        <v>334011659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13055000</v>
      </c>
      <c r="E10" s="20">
        <v>53699778</v>
      </c>
      <c r="F10" s="21">
        <v>173772707</v>
      </c>
      <c r="G10" s="19">
        <v>210095194</v>
      </c>
      <c r="H10" s="20">
        <v>210095194</v>
      </c>
      <c r="I10" s="22">
        <v>89113131</v>
      </c>
      <c r="J10" s="23">
        <v>104031050</v>
      </c>
      <c r="K10" s="19">
        <v>111328550</v>
      </c>
      <c r="L10" s="20">
        <v>78203650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40000000</v>
      </c>
      <c r="H11" s="20">
        <v>40000000</v>
      </c>
      <c r="I11" s="22">
        <v>3471774</v>
      </c>
      <c r="J11" s="23">
        <v>45265422</v>
      </c>
      <c r="K11" s="19">
        <v>47347569</v>
      </c>
      <c r="L11" s="20">
        <v>49525495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-448836076</v>
      </c>
      <c r="D14" s="19">
        <v>-316640822</v>
      </c>
      <c r="E14" s="20">
        <v>-221975663</v>
      </c>
      <c r="F14" s="21">
        <v>-417287973</v>
      </c>
      <c r="G14" s="19">
        <v>-459318858</v>
      </c>
      <c r="H14" s="20">
        <v>-459318858</v>
      </c>
      <c r="I14" s="22">
        <v>-252089263</v>
      </c>
      <c r="J14" s="23">
        <v>-521425209</v>
      </c>
      <c r="K14" s="19">
        <v>-424457301</v>
      </c>
      <c r="L14" s="20">
        <v>-413564198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281822080</v>
      </c>
      <c r="D16" s="19">
        <v>0</v>
      </c>
      <c r="E16" s="20">
        <v>-5753334</v>
      </c>
      <c r="F16" s="21">
        <v>-10732377</v>
      </c>
      <c r="G16" s="19">
        <v>-10790157</v>
      </c>
      <c r="H16" s="20">
        <v>-10790157</v>
      </c>
      <c r="I16" s="22">
        <v>-6759323</v>
      </c>
      <c r="J16" s="23">
        <v>-15581537</v>
      </c>
      <c r="K16" s="19">
        <v>-11074664</v>
      </c>
      <c r="L16" s="20">
        <v>-9848285</v>
      </c>
    </row>
    <row r="17" spans="1:12" ht="13.5" x14ac:dyDescent="0.25">
      <c r="A17" s="25" t="s">
        <v>33</v>
      </c>
      <c r="B17" s="26" t="s">
        <v>19</v>
      </c>
      <c r="C17" s="27">
        <f>SUM(C6:C16)</f>
        <v>-166955671</v>
      </c>
      <c r="D17" s="27">
        <f t="shared" ref="D17:L17" si="0">SUM(D6:D16)</f>
        <v>-195991770</v>
      </c>
      <c r="E17" s="28">
        <f t="shared" si="0"/>
        <v>184645337</v>
      </c>
      <c r="F17" s="29">
        <f t="shared" si="0"/>
        <v>106199539</v>
      </c>
      <c r="G17" s="27">
        <f t="shared" si="0"/>
        <v>162776971</v>
      </c>
      <c r="H17" s="30">
        <f t="shared" si="0"/>
        <v>162776971</v>
      </c>
      <c r="I17" s="29">
        <f t="shared" si="0"/>
        <v>247673725</v>
      </c>
      <c r="J17" s="31">
        <f t="shared" si="0"/>
        <v>-47312084</v>
      </c>
      <c r="K17" s="27">
        <f t="shared" si="0"/>
        <v>121311438</v>
      </c>
      <c r="L17" s="28">
        <f t="shared" si="0"/>
        <v>88883748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1731295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-395588</v>
      </c>
      <c r="D26" s="19">
        <v>-82016273</v>
      </c>
      <c r="E26" s="20">
        <v>-91584699</v>
      </c>
      <c r="F26" s="21">
        <v>-243258885</v>
      </c>
      <c r="G26" s="19">
        <v>-305035252</v>
      </c>
      <c r="H26" s="20">
        <v>-305035252</v>
      </c>
      <c r="I26" s="22">
        <v>-129072271</v>
      </c>
      <c r="J26" s="23">
        <v>-159638558</v>
      </c>
      <c r="K26" s="19">
        <v>-164894897</v>
      </c>
      <c r="L26" s="20">
        <v>-132789661</v>
      </c>
    </row>
    <row r="27" spans="1:12" ht="13.5" x14ac:dyDescent="0.25">
      <c r="A27" s="25" t="s">
        <v>39</v>
      </c>
      <c r="B27" s="26" t="s">
        <v>19</v>
      </c>
      <c r="C27" s="27">
        <f>SUM(C21:C26)</f>
        <v>-395588</v>
      </c>
      <c r="D27" s="27">
        <f t="shared" ref="D27:L27" si="1">SUM(D21:D26)</f>
        <v>-82016273</v>
      </c>
      <c r="E27" s="28">
        <f t="shared" si="1"/>
        <v>-89853404</v>
      </c>
      <c r="F27" s="29">
        <f t="shared" si="1"/>
        <v>-243258885</v>
      </c>
      <c r="G27" s="27">
        <f t="shared" si="1"/>
        <v>-305035252</v>
      </c>
      <c r="H27" s="28">
        <f t="shared" si="1"/>
        <v>-305035252</v>
      </c>
      <c r="I27" s="30">
        <f t="shared" si="1"/>
        <v>-129072271</v>
      </c>
      <c r="J27" s="31">
        <f t="shared" si="1"/>
        <v>-159638558</v>
      </c>
      <c r="K27" s="27">
        <f t="shared" si="1"/>
        <v>-164894897</v>
      </c>
      <c r="L27" s="28">
        <f t="shared" si="1"/>
        <v>-132789661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-167351259</v>
      </c>
      <c r="D38" s="33">
        <f t="shared" ref="D38:L38" si="3">+D17+D27+D36</f>
        <v>-278008043</v>
      </c>
      <c r="E38" s="34">
        <f t="shared" si="3"/>
        <v>94791933</v>
      </c>
      <c r="F38" s="35">
        <f t="shared" si="3"/>
        <v>-137059346</v>
      </c>
      <c r="G38" s="33">
        <f t="shared" si="3"/>
        <v>-142258281</v>
      </c>
      <c r="H38" s="34">
        <f t="shared" si="3"/>
        <v>-142258281</v>
      </c>
      <c r="I38" s="36">
        <f t="shared" si="3"/>
        <v>118601454</v>
      </c>
      <c r="J38" s="37">
        <f t="shared" si="3"/>
        <v>-206950642</v>
      </c>
      <c r="K38" s="33">
        <f t="shared" si="3"/>
        <v>-43583459</v>
      </c>
      <c r="L38" s="34">
        <f t="shared" si="3"/>
        <v>-43905913</v>
      </c>
    </row>
    <row r="39" spans="1:12" ht="13.5" x14ac:dyDescent="0.25">
      <c r="A39" s="24" t="s">
        <v>47</v>
      </c>
      <c r="B39" s="18" t="s">
        <v>48</v>
      </c>
      <c r="C39" s="33">
        <v>189565705</v>
      </c>
      <c r="D39" s="33">
        <v>294594560</v>
      </c>
      <c r="E39" s="34">
        <v>347030416</v>
      </c>
      <c r="F39" s="35">
        <v>336892594</v>
      </c>
      <c r="G39" s="33">
        <v>336892594</v>
      </c>
      <c r="H39" s="34">
        <v>336892594</v>
      </c>
      <c r="I39" s="36">
        <v>376763216</v>
      </c>
      <c r="J39" s="37">
        <v>336892594</v>
      </c>
      <c r="K39" s="33">
        <v>258771682</v>
      </c>
      <c r="L39" s="34">
        <v>215186872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22214446</v>
      </c>
      <c r="D40" s="45">
        <f t="shared" si="4"/>
        <v>16586517</v>
      </c>
      <c r="E40" s="46">
        <f t="shared" si="4"/>
        <v>441822349</v>
      </c>
      <c r="F40" s="47">
        <f t="shared" si="4"/>
        <v>199833248</v>
      </c>
      <c r="G40" s="45">
        <f t="shared" si="4"/>
        <v>194634313</v>
      </c>
      <c r="H40" s="46">
        <f t="shared" si="4"/>
        <v>194634313</v>
      </c>
      <c r="I40" s="48">
        <v>872127887</v>
      </c>
      <c r="J40" s="49">
        <f>+J38+J39</f>
        <v>129941952</v>
      </c>
      <c r="K40" s="45">
        <f>+K38+K39</f>
        <v>215188223</v>
      </c>
      <c r="L40" s="46">
        <f>+L38+L39</f>
        <v>171280959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6828218</v>
      </c>
      <c r="D6" s="19">
        <v>-297388456</v>
      </c>
      <c r="E6" s="20">
        <v>27122503</v>
      </c>
      <c r="F6" s="21">
        <v>22442787</v>
      </c>
      <c r="G6" s="19">
        <v>22442787</v>
      </c>
      <c r="H6" s="20">
        <v>22442787</v>
      </c>
      <c r="I6" s="22">
        <v>17875998</v>
      </c>
      <c r="J6" s="23">
        <v>33914764</v>
      </c>
      <c r="K6" s="19">
        <v>35474844</v>
      </c>
      <c r="L6" s="20">
        <v>37106688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582248</v>
      </c>
      <c r="E7" s="20">
        <v>582248</v>
      </c>
      <c r="F7" s="21">
        <v>1208155</v>
      </c>
      <c r="G7" s="19">
        <v>1208155</v>
      </c>
      <c r="H7" s="20">
        <v>1208155</v>
      </c>
      <c r="I7" s="22">
        <v>847255</v>
      </c>
      <c r="J7" s="23">
        <v>1102048</v>
      </c>
      <c r="K7" s="19">
        <v>1152742</v>
      </c>
      <c r="L7" s="20">
        <v>1205768</v>
      </c>
    </row>
    <row r="8" spans="1:12" ht="13.5" x14ac:dyDescent="0.25">
      <c r="A8" s="24" t="s">
        <v>23</v>
      </c>
      <c r="B8" s="18" t="s">
        <v>19</v>
      </c>
      <c r="C8" s="19">
        <v>8341406</v>
      </c>
      <c r="D8" s="19">
        <v>18315231</v>
      </c>
      <c r="E8" s="20">
        <v>19283721</v>
      </c>
      <c r="F8" s="21">
        <v>3425374</v>
      </c>
      <c r="G8" s="19">
        <v>3425374</v>
      </c>
      <c r="H8" s="20">
        <v>3425374</v>
      </c>
      <c r="I8" s="22">
        <v>5458367</v>
      </c>
      <c r="J8" s="23">
        <v>5811709</v>
      </c>
      <c r="K8" s="19">
        <v>6079048</v>
      </c>
      <c r="L8" s="20">
        <v>6358683</v>
      </c>
    </row>
    <row r="9" spans="1:12" ht="13.5" x14ac:dyDescent="0.25">
      <c r="A9" s="24" t="s">
        <v>24</v>
      </c>
      <c r="B9" s="18" t="s">
        <v>25</v>
      </c>
      <c r="C9" s="19">
        <v>230424521</v>
      </c>
      <c r="D9" s="19">
        <v>402163125</v>
      </c>
      <c r="E9" s="20">
        <v>199630372</v>
      </c>
      <c r="F9" s="21">
        <v>247605277</v>
      </c>
      <c r="G9" s="19">
        <v>236470877</v>
      </c>
      <c r="H9" s="20">
        <v>236470877</v>
      </c>
      <c r="I9" s="22">
        <v>259159075</v>
      </c>
      <c r="J9" s="23">
        <v>254251756</v>
      </c>
      <c r="K9" s="19">
        <v>249504432</v>
      </c>
      <c r="L9" s="20">
        <v>240271881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47695000</v>
      </c>
      <c r="E10" s="20">
        <v>5100000</v>
      </c>
      <c r="F10" s="21">
        <v>49832250</v>
      </c>
      <c r="G10" s="19">
        <v>98149250</v>
      </c>
      <c r="H10" s="20">
        <v>98149250</v>
      </c>
      <c r="I10" s="22">
        <v>82311000</v>
      </c>
      <c r="J10" s="23">
        <v>87922450</v>
      </c>
      <c r="K10" s="19">
        <v>91403500</v>
      </c>
      <c r="L10" s="20">
        <v>66112550</v>
      </c>
    </row>
    <row r="11" spans="1:12" ht="13.5" x14ac:dyDescent="0.25">
      <c r="A11" s="24" t="s">
        <v>27</v>
      </c>
      <c r="B11" s="18" t="s">
        <v>19</v>
      </c>
      <c r="C11" s="19">
        <v>3572783</v>
      </c>
      <c r="D11" s="19">
        <v>15392081</v>
      </c>
      <c r="E11" s="20">
        <v>10120582</v>
      </c>
      <c r="F11" s="21">
        <v>6148077</v>
      </c>
      <c r="G11" s="19">
        <v>11648077</v>
      </c>
      <c r="H11" s="20">
        <v>11648077</v>
      </c>
      <c r="I11" s="22">
        <v>11065915</v>
      </c>
      <c r="J11" s="23">
        <v>12776645</v>
      </c>
      <c r="K11" s="19">
        <v>13364370</v>
      </c>
      <c r="L11" s="20">
        <v>13979131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-222634026</v>
      </c>
      <c r="D14" s="19">
        <v>-244015696</v>
      </c>
      <c r="E14" s="20">
        <v>-309520736</v>
      </c>
      <c r="F14" s="21">
        <v>-257273331</v>
      </c>
      <c r="G14" s="19">
        <v>-215356386</v>
      </c>
      <c r="H14" s="20">
        <v>-215356386</v>
      </c>
      <c r="I14" s="22">
        <v>-322930667</v>
      </c>
      <c r="J14" s="23">
        <v>-246870770</v>
      </c>
      <c r="K14" s="19">
        <v>-217799345</v>
      </c>
      <c r="L14" s="20">
        <v>-198782257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5495</v>
      </c>
      <c r="E16" s="20">
        <v>5495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26532902</v>
      </c>
      <c r="D17" s="27">
        <f t="shared" ref="D17:L17" si="0">SUM(D6:D16)</f>
        <v>-57250972</v>
      </c>
      <c r="E17" s="28">
        <f t="shared" si="0"/>
        <v>-47675815</v>
      </c>
      <c r="F17" s="29">
        <f t="shared" si="0"/>
        <v>73388589</v>
      </c>
      <c r="G17" s="27">
        <f t="shared" si="0"/>
        <v>157988134</v>
      </c>
      <c r="H17" s="30">
        <f t="shared" si="0"/>
        <v>157988134</v>
      </c>
      <c r="I17" s="29">
        <f t="shared" si="0"/>
        <v>53786943</v>
      </c>
      <c r="J17" s="31">
        <f t="shared" si="0"/>
        <v>148908602</v>
      </c>
      <c r="K17" s="27">
        <f t="shared" si="0"/>
        <v>179179591</v>
      </c>
      <c r="L17" s="28">
        <f t="shared" si="0"/>
        <v>166252444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-67603795</v>
      </c>
      <c r="E26" s="20">
        <v>-64417091</v>
      </c>
      <c r="F26" s="21">
        <v>-101968897</v>
      </c>
      <c r="G26" s="19">
        <v>-133761494</v>
      </c>
      <c r="H26" s="20">
        <v>-133761494</v>
      </c>
      <c r="I26" s="22">
        <v>-68309633</v>
      </c>
      <c r="J26" s="23">
        <v>-111549241</v>
      </c>
      <c r="K26" s="19">
        <v>-100060828</v>
      </c>
      <c r="L26" s="20">
        <v>-74514589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-67603795</v>
      </c>
      <c r="E27" s="28">
        <f t="shared" si="1"/>
        <v>-64417091</v>
      </c>
      <c r="F27" s="29">
        <f t="shared" si="1"/>
        <v>-101968897</v>
      </c>
      <c r="G27" s="27">
        <f t="shared" si="1"/>
        <v>-133761494</v>
      </c>
      <c r="H27" s="28">
        <f t="shared" si="1"/>
        <v>-133761494</v>
      </c>
      <c r="I27" s="30">
        <f t="shared" si="1"/>
        <v>-68309633</v>
      </c>
      <c r="J27" s="31">
        <f t="shared" si="1"/>
        <v>-111549241</v>
      </c>
      <c r="K27" s="27">
        <f t="shared" si="1"/>
        <v>-100060828</v>
      </c>
      <c r="L27" s="28">
        <f t="shared" si="1"/>
        <v>-74514589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26532902</v>
      </c>
      <c r="D38" s="33">
        <f t="shared" ref="D38:L38" si="3">+D17+D27+D36</f>
        <v>-124854767</v>
      </c>
      <c r="E38" s="34">
        <f t="shared" si="3"/>
        <v>-112092906</v>
      </c>
      <c r="F38" s="35">
        <f t="shared" si="3"/>
        <v>-28580308</v>
      </c>
      <c r="G38" s="33">
        <f t="shared" si="3"/>
        <v>24226640</v>
      </c>
      <c r="H38" s="34">
        <f t="shared" si="3"/>
        <v>24226640</v>
      </c>
      <c r="I38" s="36">
        <f t="shared" si="3"/>
        <v>-14522690</v>
      </c>
      <c r="J38" s="37">
        <f t="shared" si="3"/>
        <v>37359361</v>
      </c>
      <c r="K38" s="33">
        <f t="shared" si="3"/>
        <v>79118763</v>
      </c>
      <c r="L38" s="34">
        <f t="shared" si="3"/>
        <v>91737855</v>
      </c>
    </row>
    <row r="39" spans="1:12" ht="13.5" x14ac:dyDescent="0.25">
      <c r="A39" s="24" t="s">
        <v>47</v>
      </c>
      <c r="B39" s="18" t="s">
        <v>48</v>
      </c>
      <c r="C39" s="33">
        <v>99734912</v>
      </c>
      <c r="D39" s="33">
        <v>170481449</v>
      </c>
      <c r="E39" s="34">
        <v>170481449</v>
      </c>
      <c r="F39" s="35">
        <v>170389517</v>
      </c>
      <c r="G39" s="33">
        <v>124981998</v>
      </c>
      <c r="H39" s="34">
        <v>124981998</v>
      </c>
      <c r="I39" s="36">
        <v>128759365</v>
      </c>
      <c r="J39" s="37">
        <v>124981998</v>
      </c>
      <c r="K39" s="33">
        <v>129492460</v>
      </c>
      <c r="L39" s="34">
        <v>169850324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126267814</v>
      </c>
      <c r="D40" s="45">
        <f t="shared" si="4"/>
        <v>45626682</v>
      </c>
      <c r="E40" s="46">
        <f t="shared" si="4"/>
        <v>58388543</v>
      </c>
      <c r="F40" s="47">
        <f t="shared" si="4"/>
        <v>141809209</v>
      </c>
      <c r="G40" s="45">
        <f t="shared" si="4"/>
        <v>149208638</v>
      </c>
      <c r="H40" s="46">
        <f t="shared" si="4"/>
        <v>149208638</v>
      </c>
      <c r="I40" s="48">
        <v>242996040</v>
      </c>
      <c r="J40" s="49">
        <f>+J38+J39</f>
        <v>162341359</v>
      </c>
      <c r="K40" s="45">
        <f>+K38+K39</f>
        <v>208611223</v>
      </c>
      <c r="L40" s="46">
        <f>+L38+L39</f>
        <v>261588179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14448171</v>
      </c>
      <c r="D6" s="19">
        <v>843687</v>
      </c>
      <c r="E6" s="20">
        <v>205776559</v>
      </c>
      <c r="F6" s="21">
        <v>324123055</v>
      </c>
      <c r="G6" s="19">
        <v>282109203</v>
      </c>
      <c r="H6" s="20">
        <v>282109203</v>
      </c>
      <c r="I6" s="22">
        <v>266488092</v>
      </c>
      <c r="J6" s="23">
        <v>377091502</v>
      </c>
      <c r="K6" s="19">
        <v>394437710</v>
      </c>
      <c r="L6" s="20">
        <v>412581844</v>
      </c>
    </row>
    <row r="7" spans="1:12" ht="13.5" x14ac:dyDescent="0.25">
      <c r="A7" s="24" t="s">
        <v>22</v>
      </c>
      <c r="B7" s="18" t="s">
        <v>19</v>
      </c>
      <c r="C7" s="19">
        <v>192400425</v>
      </c>
      <c r="D7" s="19">
        <v>195738452</v>
      </c>
      <c r="E7" s="20">
        <v>409868499</v>
      </c>
      <c r="F7" s="21">
        <v>730940850</v>
      </c>
      <c r="G7" s="19">
        <v>692300590</v>
      </c>
      <c r="H7" s="20">
        <v>692300590</v>
      </c>
      <c r="I7" s="22">
        <v>624149687</v>
      </c>
      <c r="J7" s="23">
        <v>805454352</v>
      </c>
      <c r="K7" s="19">
        <v>842505251</v>
      </c>
      <c r="L7" s="20">
        <v>881260496</v>
      </c>
    </row>
    <row r="8" spans="1:12" ht="13.5" x14ac:dyDescent="0.25">
      <c r="A8" s="24" t="s">
        <v>23</v>
      </c>
      <c r="B8" s="18" t="s">
        <v>19</v>
      </c>
      <c r="C8" s="19">
        <v>34943579</v>
      </c>
      <c r="D8" s="19">
        <v>51128377</v>
      </c>
      <c r="E8" s="20">
        <v>49482744</v>
      </c>
      <c r="F8" s="21">
        <v>133209223</v>
      </c>
      <c r="G8" s="19">
        <v>99631982</v>
      </c>
      <c r="H8" s="20">
        <v>99631982</v>
      </c>
      <c r="I8" s="22">
        <v>48564508</v>
      </c>
      <c r="J8" s="23">
        <v>256332207</v>
      </c>
      <c r="K8" s="19">
        <v>276414709</v>
      </c>
      <c r="L8" s="20">
        <v>300319274</v>
      </c>
    </row>
    <row r="9" spans="1:12" ht="13.5" x14ac:dyDescent="0.25">
      <c r="A9" s="24" t="s">
        <v>24</v>
      </c>
      <c r="B9" s="18" t="s">
        <v>25</v>
      </c>
      <c r="C9" s="19">
        <v>436317518</v>
      </c>
      <c r="D9" s="19">
        <v>374573966</v>
      </c>
      <c r="E9" s="20">
        <v>411004617</v>
      </c>
      <c r="F9" s="21">
        <v>431376450</v>
      </c>
      <c r="G9" s="19">
        <v>427815947</v>
      </c>
      <c r="H9" s="20">
        <v>427815947</v>
      </c>
      <c r="I9" s="22">
        <v>450724898</v>
      </c>
      <c r="J9" s="23">
        <v>461867318</v>
      </c>
      <c r="K9" s="19">
        <v>465620353</v>
      </c>
      <c r="L9" s="20">
        <v>461018164</v>
      </c>
    </row>
    <row r="10" spans="1:12" ht="13.5" x14ac:dyDescent="0.25">
      <c r="A10" s="24" t="s">
        <v>26</v>
      </c>
      <c r="B10" s="18" t="s">
        <v>25</v>
      </c>
      <c r="C10" s="19">
        <v>60048219</v>
      </c>
      <c r="D10" s="19">
        <v>1982744</v>
      </c>
      <c r="E10" s="20">
        <v>6991524</v>
      </c>
      <c r="F10" s="21">
        <v>196205550</v>
      </c>
      <c r="G10" s="19">
        <v>245429030</v>
      </c>
      <c r="H10" s="20">
        <v>245429030</v>
      </c>
      <c r="I10" s="22">
        <v>20115882</v>
      </c>
      <c r="J10" s="23">
        <v>269118881</v>
      </c>
      <c r="K10" s="19">
        <v>157014050</v>
      </c>
      <c r="L10" s="20">
        <v>125165850</v>
      </c>
    </row>
    <row r="11" spans="1:12" ht="13.5" x14ac:dyDescent="0.25">
      <c r="A11" s="24" t="s">
        <v>27</v>
      </c>
      <c r="B11" s="18" t="s">
        <v>19</v>
      </c>
      <c r="C11" s="19">
        <v>1181000</v>
      </c>
      <c r="D11" s="19">
        <v>975167</v>
      </c>
      <c r="E11" s="20">
        <v>3907057</v>
      </c>
      <c r="F11" s="21">
        <v>1379635</v>
      </c>
      <c r="G11" s="19">
        <v>5027385</v>
      </c>
      <c r="H11" s="20">
        <v>5027385</v>
      </c>
      <c r="I11" s="22">
        <v>3788251</v>
      </c>
      <c r="J11" s="23">
        <v>7639721</v>
      </c>
      <c r="K11" s="19">
        <v>7991148</v>
      </c>
      <c r="L11" s="20">
        <v>8358741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-531087290</v>
      </c>
      <c r="D14" s="19">
        <v>-928500697</v>
      </c>
      <c r="E14" s="20">
        <v>-1248216692</v>
      </c>
      <c r="F14" s="21">
        <v>-1388095888</v>
      </c>
      <c r="G14" s="19">
        <v>-1423142097</v>
      </c>
      <c r="H14" s="20">
        <v>-1423142097</v>
      </c>
      <c r="I14" s="22">
        <v>-1356287170</v>
      </c>
      <c r="J14" s="23">
        <v>-1638976022</v>
      </c>
      <c r="K14" s="19">
        <v>-1774251070</v>
      </c>
      <c r="L14" s="20">
        <v>-1941653006</v>
      </c>
    </row>
    <row r="15" spans="1:12" ht="13.5" x14ac:dyDescent="0.25">
      <c r="A15" s="24" t="s">
        <v>31</v>
      </c>
      <c r="B15" s="18" t="s">
        <v>19</v>
      </c>
      <c r="C15" s="19">
        <v>-2000000</v>
      </c>
      <c r="D15" s="19">
        <v>-341420594</v>
      </c>
      <c r="E15" s="20">
        <v>0</v>
      </c>
      <c r="F15" s="21">
        <v>-16000000</v>
      </c>
      <c r="G15" s="19">
        <v>-880668</v>
      </c>
      <c r="H15" s="20">
        <v>-880668</v>
      </c>
      <c r="I15" s="22">
        <v>0</v>
      </c>
      <c r="J15" s="23">
        <v>-17606416</v>
      </c>
      <c r="K15" s="19">
        <v>-18416311</v>
      </c>
      <c r="L15" s="20">
        <v>-19263461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206251622</v>
      </c>
      <c r="D17" s="27">
        <f t="shared" ref="D17:L17" si="0">SUM(D6:D16)</f>
        <v>-644678898</v>
      </c>
      <c r="E17" s="28">
        <f t="shared" si="0"/>
        <v>-161185692</v>
      </c>
      <c r="F17" s="29">
        <f t="shared" si="0"/>
        <v>413138875</v>
      </c>
      <c r="G17" s="27">
        <f t="shared" si="0"/>
        <v>328291372</v>
      </c>
      <c r="H17" s="30">
        <f t="shared" si="0"/>
        <v>328291372</v>
      </c>
      <c r="I17" s="29">
        <f t="shared" si="0"/>
        <v>57544148</v>
      </c>
      <c r="J17" s="31">
        <f t="shared" si="0"/>
        <v>520921543</v>
      </c>
      <c r="K17" s="27">
        <f t="shared" si="0"/>
        <v>351315840</v>
      </c>
      <c r="L17" s="28">
        <f t="shared" si="0"/>
        <v>227787902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-9371</v>
      </c>
      <c r="H21" s="40">
        <v>-9371</v>
      </c>
      <c r="I21" s="22">
        <v>0</v>
      </c>
      <c r="J21" s="41">
        <v>-9830</v>
      </c>
      <c r="K21" s="39">
        <v>-10282</v>
      </c>
      <c r="L21" s="40">
        <v>-10755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-39106</v>
      </c>
      <c r="D26" s="19">
        <v>-105212419</v>
      </c>
      <c r="E26" s="20">
        <v>-125254028</v>
      </c>
      <c r="F26" s="21">
        <v>-222176351</v>
      </c>
      <c r="G26" s="19">
        <v>-265909815</v>
      </c>
      <c r="H26" s="20">
        <v>-265909815</v>
      </c>
      <c r="I26" s="22">
        <v>-196578599</v>
      </c>
      <c r="J26" s="23">
        <v>-287498881</v>
      </c>
      <c r="K26" s="19">
        <v>-157214050</v>
      </c>
      <c r="L26" s="20">
        <v>-125565850</v>
      </c>
    </row>
    <row r="27" spans="1:12" ht="13.5" x14ac:dyDescent="0.25">
      <c r="A27" s="25" t="s">
        <v>39</v>
      </c>
      <c r="B27" s="26" t="s">
        <v>19</v>
      </c>
      <c r="C27" s="27">
        <f>SUM(C21:C26)</f>
        <v>-39106</v>
      </c>
      <c r="D27" s="27">
        <f t="shared" ref="D27:L27" si="1">SUM(D21:D26)</f>
        <v>-105212419</v>
      </c>
      <c r="E27" s="28">
        <f t="shared" si="1"/>
        <v>-125254028</v>
      </c>
      <c r="F27" s="29">
        <f t="shared" si="1"/>
        <v>-222176351</v>
      </c>
      <c r="G27" s="27">
        <f t="shared" si="1"/>
        <v>-265919186</v>
      </c>
      <c r="H27" s="28">
        <f t="shared" si="1"/>
        <v>-265919186</v>
      </c>
      <c r="I27" s="30">
        <f t="shared" si="1"/>
        <v>-196578599</v>
      </c>
      <c r="J27" s="31">
        <f t="shared" si="1"/>
        <v>-287508711</v>
      </c>
      <c r="K27" s="27">
        <f t="shared" si="1"/>
        <v>-157224332</v>
      </c>
      <c r="L27" s="28">
        <f t="shared" si="1"/>
        <v>-125576605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206212516</v>
      </c>
      <c r="D38" s="33">
        <f t="shared" ref="D38:L38" si="3">+D17+D27+D36</f>
        <v>-749891317</v>
      </c>
      <c r="E38" s="34">
        <f t="shared" si="3"/>
        <v>-286439720</v>
      </c>
      <c r="F38" s="35">
        <f t="shared" si="3"/>
        <v>190962524</v>
      </c>
      <c r="G38" s="33">
        <f t="shared" si="3"/>
        <v>62372186</v>
      </c>
      <c r="H38" s="34">
        <f t="shared" si="3"/>
        <v>62372186</v>
      </c>
      <c r="I38" s="36">
        <f t="shared" si="3"/>
        <v>-139034451</v>
      </c>
      <c r="J38" s="37">
        <f t="shared" si="3"/>
        <v>233412832</v>
      </c>
      <c r="K38" s="33">
        <f t="shared" si="3"/>
        <v>194091508</v>
      </c>
      <c r="L38" s="34">
        <f t="shared" si="3"/>
        <v>102211297</v>
      </c>
    </row>
    <row r="39" spans="1:12" ht="13.5" x14ac:dyDescent="0.25">
      <c r="A39" s="24" t="s">
        <v>47</v>
      </c>
      <c r="B39" s="18" t="s">
        <v>48</v>
      </c>
      <c r="C39" s="33">
        <v>78169143</v>
      </c>
      <c r="D39" s="33">
        <v>105885895</v>
      </c>
      <c r="E39" s="34">
        <v>70853358</v>
      </c>
      <c r="F39" s="35">
        <v>16749950</v>
      </c>
      <c r="G39" s="33">
        <v>16749950</v>
      </c>
      <c r="H39" s="34">
        <v>16749950</v>
      </c>
      <c r="I39" s="36">
        <v>59604146</v>
      </c>
      <c r="J39" s="37">
        <v>58141781</v>
      </c>
      <c r="K39" s="33">
        <v>291554613</v>
      </c>
      <c r="L39" s="34">
        <v>971292242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284381659</v>
      </c>
      <c r="D40" s="45">
        <f t="shared" si="4"/>
        <v>-644005422</v>
      </c>
      <c r="E40" s="46">
        <f t="shared" si="4"/>
        <v>-215586362</v>
      </c>
      <c r="F40" s="47">
        <f t="shared" si="4"/>
        <v>207712474</v>
      </c>
      <c r="G40" s="45">
        <f t="shared" si="4"/>
        <v>79122136</v>
      </c>
      <c r="H40" s="46">
        <f t="shared" si="4"/>
        <v>79122136</v>
      </c>
      <c r="I40" s="48">
        <v>2100569</v>
      </c>
      <c r="J40" s="49">
        <f>+J38+J39</f>
        <v>291554613</v>
      </c>
      <c r="K40" s="45">
        <f>+K38+K39</f>
        <v>485646121</v>
      </c>
      <c r="L40" s="46">
        <f>+L38+L39</f>
        <v>1073503539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43801533</v>
      </c>
      <c r="D7" s="19">
        <v>318943506</v>
      </c>
      <c r="E7" s="20">
        <v>189265638</v>
      </c>
      <c r="F7" s="21">
        <v>308097170</v>
      </c>
      <c r="G7" s="19">
        <v>308097170</v>
      </c>
      <c r="H7" s="20">
        <v>308097170</v>
      </c>
      <c r="I7" s="22">
        <v>228220441</v>
      </c>
      <c r="J7" s="23">
        <v>324757036</v>
      </c>
      <c r="K7" s="19">
        <v>336535329</v>
      </c>
      <c r="L7" s="20">
        <v>348710040</v>
      </c>
    </row>
    <row r="8" spans="1:12" ht="13.5" x14ac:dyDescent="0.25">
      <c r="A8" s="24" t="s">
        <v>23</v>
      </c>
      <c r="B8" s="18" t="s">
        <v>19</v>
      </c>
      <c r="C8" s="19">
        <v>427850963</v>
      </c>
      <c r="D8" s="19">
        <v>561598881</v>
      </c>
      <c r="E8" s="20">
        <v>762371674</v>
      </c>
      <c r="F8" s="21">
        <v>136574937</v>
      </c>
      <c r="G8" s="19">
        <v>136574937</v>
      </c>
      <c r="H8" s="20">
        <v>136574937</v>
      </c>
      <c r="I8" s="22">
        <v>-93146910</v>
      </c>
      <c r="J8" s="23">
        <v>205843165</v>
      </c>
      <c r="K8" s="19">
        <v>205881943</v>
      </c>
      <c r="L8" s="20">
        <v>185921724</v>
      </c>
    </row>
    <row r="9" spans="1:12" ht="13.5" x14ac:dyDescent="0.25">
      <c r="A9" s="24" t="s">
        <v>24</v>
      </c>
      <c r="B9" s="18" t="s">
        <v>25</v>
      </c>
      <c r="C9" s="19">
        <v>6567116</v>
      </c>
      <c r="D9" s="19">
        <v>30185754</v>
      </c>
      <c r="E9" s="20">
        <v>237512619</v>
      </c>
      <c r="F9" s="21">
        <v>1133119001</v>
      </c>
      <c r="G9" s="19">
        <v>1132739001</v>
      </c>
      <c r="H9" s="20">
        <v>1132739001</v>
      </c>
      <c r="I9" s="22">
        <v>1133101596</v>
      </c>
      <c r="J9" s="23">
        <v>1199839995</v>
      </c>
      <c r="K9" s="19">
        <v>1265903003</v>
      </c>
      <c r="L9" s="20">
        <v>1338459000</v>
      </c>
    </row>
    <row r="10" spans="1:12" ht="13.5" x14ac:dyDescent="0.25">
      <c r="A10" s="24" t="s">
        <v>26</v>
      </c>
      <c r="B10" s="18" t="s">
        <v>25</v>
      </c>
      <c r="C10" s="19">
        <v>362881000</v>
      </c>
      <c r="D10" s="19">
        <v>749774000</v>
      </c>
      <c r="E10" s="20">
        <v>829497000</v>
      </c>
      <c r="F10" s="21">
        <v>1008756000</v>
      </c>
      <c r="G10" s="19">
        <v>929458000</v>
      </c>
      <c r="H10" s="20">
        <v>929458000</v>
      </c>
      <c r="I10" s="22">
        <v>909458000</v>
      </c>
      <c r="J10" s="23">
        <v>1121964000</v>
      </c>
      <c r="K10" s="19">
        <v>1152145000</v>
      </c>
      <c r="L10" s="20">
        <v>1309026000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10788168</v>
      </c>
      <c r="E11" s="20">
        <v>38882847</v>
      </c>
      <c r="F11" s="21">
        <v>30000000</v>
      </c>
      <c r="G11" s="19">
        <v>40500000</v>
      </c>
      <c r="H11" s="20">
        <v>40500000</v>
      </c>
      <c r="I11" s="22">
        <v>63157726</v>
      </c>
      <c r="J11" s="23">
        <v>40500000</v>
      </c>
      <c r="K11" s="19">
        <v>42363000</v>
      </c>
      <c r="L11" s="20">
        <v>44311698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-576225670</v>
      </c>
      <c r="D14" s="19">
        <v>-1582071653</v>
      </c>
      <c r="E14" s="20">
        <v>-2184753364</v>
      </c>
      <c r="F14" s="21">
        <v>-1291480580</v>
      </c>
      <c r="G14" s="19">
        <v>-1285647515</v>
      </c>
      <c r="H14" s="20">
        <v>-1285647515</v>
      </c>
      <c r="I14" s="22">
        <v>-2262101583</v>
      </c>
      <c r="J14" s="23">
        <v>-1320273986</v>
      </c>
      <c r="K14" s="19">
        <v>-1304435648</v>
      </c>
      <c r="L14" s="20">
        <v>-1607697433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264874942</v>
      </c>
      <c r="D17" s="27">
        <f t="shared" ref="D17:L17" si="0">SUM(D6:D16)</f>
        <v>89218656</v>
      </c>
      <c r="E17" s="28">
        <f t="shared" si="0"/>
        <v>-127223586</v>
      </c>
      <c r="F17" s="29">
        <f t="shared" si="0"/>
        <v>1325066528</v>
      </c>
      <c r="G17" s="27">
        <f t="shared" si="0"/>
        <v>1261721593</v>
      </c>
      <c r="H17" s="30">
        <f t="shared" si="0"/>
        <v>1261721593</v>
      </c>
      <c r="I17" s="29">
        <f t="shared" si="0"/>
        <v>-21310730</v>
      </c>
      <c r="J17" s="31">
        <f t="shared" si="0"/>
        <v>1572630210</v>
      </c>
      <c r="K17" s="27">
        <f t="shared" si="0"/>
        <v>1698392627</v>
      </c>
      <c r="L17" s="28">
        <f t="shared" si="0"/>
        <v>1618731029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-110927</v>
      </c>
      <c r="D23" s="19">
        <v>249330</v>
      </c>
      <c r="E23" s="20">
        <v>-1630128</v>
      </c>
      <c r="F23" s="38">
        <v>0</v>
      </c>
      <c r="G23" s="39">
        <v>0</v>
      </c>
      <c r="H23" s="40">
        <v>0</v>
      </c>
      <c r="I23" s="22">
        <v>1121335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284977167</v>
      </c>
      <c r="D26" s="19">
        <v>-3388800</v>
      </c>
      <c r="E26" s="20">
        <v>-13675729</v>
      </c>
      <c r="F26" s="21">
        <v>-1266106018</v>
      </c>
      <c r="G26" s="19">
        <v>-1185758018</v>
      </c>
      <c r="H26" s="20">
        <v>-1185758018</v>
      </c>
      <c r="I26" s="22">
        <v>-916120349</v>
      </c>
      <c r="J26" s="23">
        <v>-1441943627</v>
      </c>
      <c r="K26" s="19">
        <v>-1479035545</v>
      </c>
      <c r="L26" s="20">
        <v>-1618845877</v>
      </c>
    </row>
    <row r="27" spans="1:12" ht="13.5" x14ac:dyDescent="0.25">
      <c r="A27" s="25" t="s">
        <v>39</v>
      </c>
      <c r="B27" s="26" t="s">
        <v>19</v>
      </c>
      <c r="C27" s="27">
        <f>SUM(C21:C26)</f>
        <v>284866240</v>
      </c>
      <c r="D27" s="27">
        <f t="shared" ref="D27:L27" si="1">SUM(D21:D26)</f>
        <v>-3139470</v>
      </c>
      <c r="E27" s="28">
        <f t="shared" si="1"/>
        <v>-15305857</v>
      </c>
      <c r="F27" s="29">
        <f t="shared" si="1"/>
        <v>-1266106018</v>
      </c>
      <c r="G27" s="27">
        <f t="shared" si="1"/>
        <v>-1185758018</v>
      </c>
      <c r="H27" s="28">
        <f t="shared" si="1"/>
        <v>-1185758018</v>
      </c>
      <c r="I27" s="30">
        <f t="shared" si="1"/>
        <v>-914999014</v>
      </c>
      <c r="J27" s="31">
        <f t="shared" si="1"/>
        <v>-1441943627</v>
      </c>
      <c r="K27" s="27">
        <f t="shared" si="1"/>
        <v>-1479035545</v>
      </c>
      <c r="L27" s="28">
        <f t="shared" si="1"/>
        <v>-1618845877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549741182</v>
      </c>
      <c r="D38" s="33">
        <f t="shared" ref="D38:L38" si="3">+D17+D27+D36</f>
        <v>86079186</v>
      </c>
      <c r="E38" s="34">
        <f t="shared" si="3"/>
        <v>-142529443</v>
      </c>
      <c r="F38" s="35">
        <f t="shared" si="3"/>
        <v>58960510</v>
      </c>
      <c r="G38" s="33">
        <f t="shared" si="3"/>
        <v>75963575</v>
      </c>
      <c r="H38" s="34">
        <f t="shared" si="3"/>
        <v>75963575</v>
      </c>
      <c r="I38" s="36">
        <f t="shared" si="3"/>
        <v>-936309744</v>
      </c>
      <c r="J38" s="37">
        <f t="shared" si="3"/>
        <v>130686583</v>
      </c>
      <c r="K38" s="33">
        <f t="shared" si="3"/>
        <v>219357082</v>
      </c>
      <c r="L38" s="34">
        <f t="shared" si="3"/>
        <v>-114848</v>
      </c>
    </row>
    <row r="39" spans="1:12" ht="13.5" x14ac:dyDescent="0.25">
      <c r="A39" s="24" t="s">
        <v>47</v>
      </c>
      <c r="B39" s="18" t="s">
        <v>48</v>
      </c>
      <c r="C39" s="33">
        <v>322955526</v>
      </c>
      <c r="D39" s="33">
        <v>397403054</v>
      </c>
      <c r="E39" s="34">
        <v>383801357</v>
      </c>
      <c r="F39" s="35">
        <v>252212500</v>
      </c>
      <c r="G39" s="33">
        <v>252212500</v>
      </c>
      <c r="H39" s="34">
        <v>252212500</v>
      </c>
      <c r="I39" s="36">
        <v>464155458</v>
      </c>
      <c r="J39" s="37">
        <v>407247001</v>
      </c>
      <c r="K39" s="33">
        <v>501720363</v>
      </c>
      <c r="L39" s="34">
        <v>477425002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872696708</v>
      </c>
      <c r="D40" s="45">
        <f t="shared" si="4"/>
        <v>483482240</v>
      </c>
      <c r="E40" s="46">
        <f t="shared" si="4"/>
        <v>241271914</v>
      </c>
      <c r="F40" s="47">
        <f t="shared" si="4"/>
        <v>311173010</v>
      </c>
      <c r="G40" s="45">
        <f t="shared" si="4"/>
        <v>328176075</v>
      </c>
      <c r="H40" s="46">
        <f t="shared" si="4"/>
        <v>328176075</v>
      </c>
      <c r="I40" s="48">
        <v>-7998828</v>
      </c>
      <c r="J40" s="49">
        <f>+J38+J39</f>
        <v>537933584</v>
      </c>
      <c r="K40" s="45">
        <f>+K38+K39</f>
        <v>721077445</v>
      </c>
      <c r="L40" s="46">
        <f>+L38+L39</f>
        <v>477310154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17482715</v>
      </c>
      <c r="D6" s="19">
        <v>36619760</v>
      </c>
      <c r="E6" s="20">
        <v>43707534</v>
      </c>
      <c r="F6" s="21">
        <v>43488230</v>
      </c>
      <c r="G6" s="19">
        <v>43488230</v>
      </c>
      <c r="H6" s="20">
        <v>43488230</v>
      </c>
      <c r="I6" s="22">
        <v>52679422</v>
      </c>
      <c r="J6" s="23">
        <v>52646240</v>
      </c>
      <c r="K6" s="19">
        <v>55805016</v>
      </c>
      <c r="L6" s="20">
        <v>59153319</v>
      </c>
    </row>
    <row r="7" spans="1:12" ht="13.5" x14ac:dyDescent="0.25">
      <c r="A7" s="24" t="s">
        <v>22</v>
      </c>
      <c r="B7" s="18" t="s">
        <v>19</v>
      </c>
      <c r="C7" s="19">
        <v>54758688</v>
      </c>
      <c r="D7" s="19">
        <v>62021234</v>
      </c>
      <c r="E7" s="20">
        <v>70125822</v>
      </c>
      <c r="F7" s="21">
        <v>76729944</v>
      </c>
      <c r="G7" s="19">
        <v>76729944</v>
      </c>
      <c r="H7" s="20">
        <v>76729944</v>
      </c>
      <c r="I7" s="22">
        <v>85259272</v>
      </c>
      <c r="J7" s="23">
        <v>80375928</v>
      </c>
      <c r="K7" s="19">
        <v>84314352</v>
      </c>
      <c r="L7" s="20">
        <v>88277112</v>
      </c>
    </row>
    <row r="8" spans="1:12" ht="13.5" x14ac:dyDescent="0.25">
      <c r="A8" s="24" t="s">
        <v>23</v>
      </c>
      <c r="B8" s="18" t="s">
        <v>19</v>
      </c>
      <c r="C8" s="19">
        <v>33631088</v>
      </c>
      <c r="D8" s="19">
        <v>15704735</v>
      </c>
      <c r="E8" s="20">
        <v>21974169</v>
      </c>
      <c r="F8" s="21">
        <v>51959016</v>
      </c>
      <c r="G8" s="19">
        <v>49706434</v>
      </c>
      <c r="H8" s="20">
        <v>49706434</v>
      </c>
      <c r="I8" s="22">
        <v>22974814</v>
      </c>
      <c r="J8" s="23">
        <v>84502614</v>
      </c>
      <c r="K8" s="19">
        <v>75203472</v>
      </c>
      <c r="L8" s="20">
        <v>78785296</v>
      </c>
    </row>
    <row r="9" spans="1:12" ht="13.5" x14ac:dyDescent="0.25">
      <c r="A9" s="24" t="s">
        <v>24</v>
      </c>
      <c r="B9" s="18" t="s">
        <v>25</v>
      </c>
      <c r="C9" s="19">
        <v>309461116</v>
      </c>
      <c r="D9" s="19">
        <v>266201875</v>
      </c>
      <c r="E9" s="20">
        <v>293563770</v>
      </c>
      <c r="F9" s="21">
        <v>318510300</v>
      </c>
      <c r="G9" s="19">
        <v>359054649</v>
      </c>
      <c r="H9" s="20">
        <v>359054649</v>
      </c>
      <c r="I9" s="22">
        <v>346669677</v>
      </c>
      <c r="J9" s="23">
        <v>360244200</v>
      </c>
      <c r="K9" s="19">
        <v>343948712</v>
      </c>
      <c r="L9" s="20">
        <v>333571656</v>
      </c>
    </row>
    <row r="10" spans="1:12" ht="13.5" x14ac:dyDescent="0.25">
      <c r="A10" s="24" t="s">
        <v>26</v>
      </c>
      <c r="B10" s="18" t="s">
        <v>25</v>
      </c>
      <c r="C10" s="19">
        <v>92926000</v>
      </c>
      <c r="D10" s="19">
        <v>174749000</v>
      </c>
      <c r="E10" s="20">
        <v>119841000</v>
      </c>
      <c r="F10" s="21">
        <v>95480700</v>
      </c>
      <c r="G10" s="19">
        <v>86820343</v>
      </c>
      <c r="H10" s="20">
        <v>86820343</v>
      </c>
      <c r="I10" s="22">
        <v>114963690</v>
      </c>
      <c r="J10" s="23">
        <v>96747180</v>
      </c>
      <c r="K10" s="19">
        <v>81860304</v>
      </c>
      <c r="L10" s="20">
        <v>62180352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4384738</v>
      </c>
      <c r="E11" s="20">
        <v>18990746</v>
      </c>
      <c r="F11" s="21">
        <v>17199996</v>
      </c>
      <c r="G11" s="19">
        <v>28813006</v>
      </c>
      <c r="H11" s="20">
        <v>28813006</v>
      </c>
      <c r="I11" s="22">
        <v>24009101</v>
      </c>
      <c r="J11" s="23">
        <v>28812996</v>
      </c>
      <c r="K11" s="19">
        <v>30224844</v>
      </c>
      <c r="L11" s="20">
        <v>31645404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-16990019</v>
      </c>
      <c r="D14" s="19">
        <v>-218767443</v>
      </c>
      <c r="E14" s="20">
        <v>-215177552</v>
      </c>
      <c r="F14" s="21">
        <v>-455170608</v>
      </c>
      <c r="G14" s="19">
        <v>-499676340</v>
      </c>
      <c r="H14" s="20">
        <v>-499676340</v>
      </c>
      <c r="I14" s="22">
        <v>-260578543</v>
      </c>
      <c r="J14" s="23">
        <v>-525382560</v>
      </c>
      <c r="K14" s="19">
        <v>-515984904</v>
      </c>
      <c r="L14" s="20">
        <v>-483073752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491269588</v>
      </c>
      <c r="D17" s="27">
        <f t="shared" ref="D17:L17" si="0">SUM(D6:D16)</f>
        <v>340913899</v>
      </c>
      <c r="E17" s="28">
        <f t="shared" si="0"/>
        <v>353025489</v>
      </c>
      <c r="F17" s="29">
        <f t="shared" si="0"/>
        <v>148197578</v>
      </c>
      <c r="G17" s="27">
        <f t="shared" si="0"/>
        <v>144936266</v>
      </c>
      <c r="H17" s="30">
        <f t="shared" si="0"/>
        <v>144936266</v>
      </c>
      <c r="I17" s="29">
        <f t="shared" si="0"/>
        <v>385977433</v>
      </c>
      <c r="J17" s="31">
        <f t="shared" si="0"/>
        <v>177946598</v>
      </c>
      <c r="K17" s="27">
        <f t="shared" si="0"/>
        <v>155371796</v>
      </c>
      <c r="L17" s="28">
        <f t="shared" si="0"/>
        <v>170539387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-161457192</v>
      </c>
      <c r="D26" s="19">
        <v>-188241311</v>
      </c>
      <c r="E26" s="20">
        <v>-143199383</v>
      </c>
      <c r="F26" s="21">
        <v>-181716552</v>
      </c>
      <c r="G26" s="19">
        <v>-173056190</v>
      </c>
      <c r="H26" s="20">
        <v>-173056190</v>
      </c>
      <c r="I26" s="22">
        <v>-167905810</v>
      </c>
      <c r="J26" s="23">
        <v>-182983008</v>
      </c>
      <c r="K26" s="19">
        <v>-130772676</v>
      </c>
      <c r="L26" s="20">
        <v>-102563536</v>
      </c>
    </row>
    <row r="27" spans="1:12" ht="13.5" x14ac:dyDescent="0.25">
      <c r="A27" s="25" t="s">
        <v>39</v>
      </c>
      <c r="B27" s="26" t="s">
        <v>19</v>
      </c>
      <c r="C27" s="27">
        <f>SUM(C21:C26)</f>
        <v>-161457192</v>
      </c>
      <c r="D27" s="27">
        <f t="shared" ref="D27:L27" si="1">SUM(D21:D26)</f>
        <v>-188241311</v>
      </c>
      <c r="E27" s="28">
        <f t="shared" si="1"/>
        <v>-143199383</v>
      </c>
      <c r="F27" s="29">
        <f t="shared" si="1"/>
        <v>-181716552</v>
      </c>
      <c r="G27" s="27">
        <f t="shared" si="1"/>
        <v>-173056190</v>
      </c>
      <c r="H27" s="28">
        <f t="shared" si="1"/>
        <v>-173056190</v>
      </c>
      <c r="I27" s="30">
        <f t="shared" si="1"/>
        <v>-167905810</v>
      </c>
      <c r="J27" s="31">
        <f t="shared" si="1"/>
        <v>-182983008</v>
      </c>
      <c r="K27" s="27">
        <f t="shared" si="1"/>
        <v>-130772676</v>
      </c>
      <c r="L27" s="28">
        <f t="shared" si="1"/>
        <v>-102563536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329812396</v>
      </c>
      <c r="D38" s="33">
        <f t="shared" ref="D38:L38" si="3">+D17+D27+D36</f>
        <v>152672588</v>
      </c>
      <c r="E38" s="34">
        <f t="shared" si="3"/>
        <v>209826106</v>
      </c>
      <c r="F38" s="35">
        <f t="shared" si="3"/>
        <v>-33518974</v>
      </c>
      <c r="G38" s="33">
        <f t="shared" si="3"/>
        <v>-28119924</v>
      </c>
      <c r="H38" s="34">
        <f t="shared" si="3"/>
        <v>-28119924</v>
      </c>
      <c r="I38" s="36">
        <f t="shared" si="3"/>
        <v>218071623</v>
      </c>
      <c r="J38" s="37">
        <f t="shared" si="3"/>
        <v>-5036410</v>
      </c>
      <c r="K38" s="33">
        <f t="shared" si="3"/>
        <v>24599120</v>
      </c>
      <c r="L38" s="34">
        <f t="shared" si="3"/>
        <v>67975851</v>
      </c>
    </row>
    <row r="39" spans="1:12" ht="13.5" x14ac:dyDescent="0.25">
      <c r="A39" s="24" t="s">
        <v>47</v>
      </c>
      <c r="B39" s="18" t="s">
        <v>48</v>
      </c>
      <c r="C39" s="33">
        <v>-117385320</v>
      </c>
      <c r="D39" s="33">
        <v>224422322</v>
      </c>
      <c r="E39" s="34">
        <v>236731915</v>
      </c>
      <c r="F39" s="35">
        <v>360722946</v>
      </c>
      <c r="G39" s="33">
        <v>319099276</v>
      </c>
      <c r="H39" s="34">
        <v>319099276</v>
      </c>
      <c r="I39" s="36">
        <v>254787098</v>
      </c>
      <c r="J39" s="37">
        <v>295198643</v>
      </c>
      <c r="K39" s="33">
        <v>245312515</v>
      </c>
      <c r="L39" s="34">
        <v>230743275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212427076</v>
      </c>
      <c r="D40" s="45">
        <f t="shared" si="4"/>
        <v>377094910</v>
      </c>
      <c r="E40" s="46">
        <f t="shared" si="4"/>
        <v>446558021</v>
      </c>
      <c r="F40" s="47">
        <f t="shared" si="4"/>
        <v>327203972</v>
      </c>
      <c r="G40" s="45">
        <f t="shared" si="4"/>
        <v>290979352</v>
      </c>
      <c r="H40" s="46">
        <f t="shared" si="4"/>
        <v>290979352</v>
      </c>
      <c r="I40" s="48">
        <v>727645819</v>
      </c>
      <c r="J40" s="49">
        <f>+J38+J39</f>
        <v>290162233</v>
      </c>
      <c r="K40" s="45">
        <f>+K38+K39</f>
        <v>269911635</v>
      </c>
      <c r="L40" s="46">
        <f>+L38+L39</f>
        <v>298719126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16436906</v>
      </c>
      <c r="D6" s="19">
        <v>41973096</v>
      </c>
      <c r="E6" s="20">
        <v>36926943</v>
      </c>
      <c r="F6" s="21">
        <v>46802736</v>
      </c>
      <c r="G6" s="19">
        <v>43978518</v>
      </c>
      <c r="H6" s="20">
        <v>43978518</v>
      </c>
      <c r="I6" s="22">
        <v>0</v>
      </c>
      <c r="J6" s="23">
        <v>45917982</v>
      </c>
      <c r="K6" s="19">
        <v>48627144</v>
      </c>
      <c r="L6" s="20">
        <v>51496135</v>
      </c>
    </row>
    <row r="7" spans="1:12" ht="13.5" x14ac:dyDescent="0.25">
      <c r="A7" s="24" t="s">
        <v>22</v>
      </c>
      <c r="B7" s="18" t="s">
        <v>19</v>
      </c>
      <c r="C7" s="19">
        <v>795416</v>
      </c>
      <c r="D7" s="19">
        <v>1067719</v>
      </c>
      <c r="E7" s="20">
        <v>306370</v>
      </c>
      <c r="F7" s="21">
        <v>1297920</v>
      </c>
      <c r="G7" s="19">
        <v>1287998</v>
      </c>
      <c r="H7" s="20">
        <v>1287998</v>
      </c>
      <c r="I7" s="22">
        <v>0</v>
      </c>
      <c r="J7" s="23">
        <v>1363992</v>
      </c>
      <c r="K7" s="19">
        <v>1444404</v>
      </c>
      <c r="L7" s="20">
        <v>1472000</v>
      </c>
    </row>
    <row r="8" spans="1:12" ht="13.5" x14ac:dyDescent="0.25">
      <c r="A8" s="24" t="s">
        <v>23</v>
      </c>
      <c r="B8" s="18" t="s">
        <v>19</v>
      </c>
      <c r="C8" s="19">
        <v>24910795</v>
      </c>
      <c r="D8" s="19">
        <v>54868562</v>
      </c>
      <c r="E8" s="20">
        <v>13943986</v>
      </c>
      <c r="F8" s="21">
        <v>43558710</v>
      </c>
      <c r="G8" s="19">
        <v>48169567</v>
      </c>
      <c r="H8" s="20">
        <v>48169567</v>
      </c>
      <c r="I8" s="22">
        <v>2246950</v>
      </c>
      <c r="J8" s="23">
        <v>70803513</v>
      </c>
      <c r="K8" s="19">
        <v>33864550</v>
      </c>
      <c r="L8" s="20">
        <v>27605590</v>
      </c>
    </row>
    <row r="9" spans="1:12" ht="13.5" x14ac:dyDescent="0.25">
      <c r="A9" s="24" t="s">
        <v>24</v>
      </c>
      <c r="B9" s="18" t="s">
        <v>25</v>
      </c>
      <c r="C9" s="19">
        <v>993918802</v>
      </c>
      <c r="D9" s="19">
        <v>870886329</v>
      </c>
      <c r="E9" s="20">
        <v>314790272</v>
      </c>
      <c r="F9" s="21">
        <v>281594000</v>
      </c>
      <c r="G9" s="19">
        <v>338470998</v>
      </c>
      <c r="H9" s="20">
        <v>338470998</v>
      </c>
      <c r="I9" s="22">
        <v>12291648</v>
      </c>
      <c r="J9" s="23">
        <v>319388000</v>
      </c>
      <c r="K9" s="19">
        <v>311014000</v>
      </c>
      <c r="L9" s="20">
        <v>298165000</v>
      </c>
    </row>
    <row r="10" spans="1:12" ht="13.5" x14ac:dyDescent="0.25">
      <c r="A10" s="24" t="s">
        <v>26</v>
      </c>
      <c r="B10" s="18" t="s">
        <v>25</v>
      </c>
      <c r="C10" s="19">
        <v>110325348</v>
      </c>
      <c r="D10" s="19">
        <v>114951000</v>
      </c>
      <c r="E10" s="20">
        <v>15676823</v>
      </c>
      <c r="F10" s="21">
        <v>152033112</v>
      </c>
      <c r="G10" s="19">
        <v>229584488</v>
      </c>
      <c r="H10" s="20">
        <v>229584488</v>
      </c>
      <c r="I10" s="22">
        <v>32835125</v>
      </c>
      <c r="J10" s="23">
        <v>192047000</v>
      </c>
      <c r="K10" s="19">
        <v>83619996</v>
      </c>
      <c r="L10" s="20">
        <v>61561000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6630465</v>
      </c>
      <c r="F11" s="21">
        <v>10200000</v>
      </c>
      <c r="G11" s="19">
        <v>10470000</v>
      </c>
      <c r="H11" s="20">
        <v>10470000</v>
      </c>
      <c r="I11" s="22">
        <v>8124865</v>
      </c>
      <c r="J11" s="23">
        <v>10580000</v>
      </c>
      <c r="K11" s="19">
        <v>10595000</v>
      </c>
      <c r="L11" s="20">
        <v>16100000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-35012445</v>
      </c>
      <c r="D14" s="19">
        <v>-208819388</v>
      </c>
      <c r="E14" s="20">
        <v>-246223824</v>
      </c>
      <c r="F14" s="21">
        <v>-228304514</v>
      </c>
      <c r="G14" s="19">
        <v>-343471680</v>
      </c>
      <c r="H14" s="20">
        <v>-343471680</v>
      </c>
      <c r="I14" s="22">
        <v>-208189851</v>
      </c>
      <c r="J14" s="23">
        <v>-334824805</v>
      </c>
      <c r="K14" s="19">
        <v>-334668728</v>
      </c>
      <c r="L14" s="20">
        <v>-344889787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-19689550</v>
      </c>
      <c r="H16" s="20">
        <v>-19689550</v>
      </c>
      <c r="I16" s="22">
        <v>0</v>
      </c>
      <c r="J16" s="23">
        <v>-15262000</v>
      </c>
      <c r="K16" s="19">
        <v>-17113992</v>
      </c>
      <c r="L16" s="20">
        <v>-17124000</v>
      </c>
    </row>
    <row r="17" spans="1:12" ht="13.5" x14ac:dyDescent="0.25">
      <c r="A17" s="25" t="s">
        <v>33</v>
      </c>
      <c r="B17" s="26" t="s">
        <v>19</v>
      </c>
      <c r="C17" s="27">
        <f>SUM(C6:C16)</f>
        <v>1111374822</v>
      </c>
      <c r="D17" s="27">
        <f t="shared" ref="D17:L17" si="0">SUM(D6:D16)</f>
        <v>874927318</v>
      </c>
      <c r="E17" s="28">
        <f t="shared" si="0"/>
        <v>142051035</v>
      </c>
      <c r="F17" s="29">
        <f t="shared" si="0"/>
        <v>307181964</v>
      </c>
      <c r="G17" s="27">
        <f t="shared" si="0"/>
        <v>308800339</v>
      </c>
      <c r="H17" s="30">
        <f t="shared" si="0"/>
        <v>308800339</v>
      </c>
      <c r="I17" s="29">
        <f t="shared" si="0"/>
        <v>-152691263</v>
      </c>
      <c r="J17" s="31">
        <f t="shared" si="0"/>
        <v>290013682</v>
      </c>
      <c r="K17" s="27">
        <f t="shared" si="0"/>
        <v>137382374</v>
      </c>
      <c r="L17" s="28">
        <f t="shared" si="0"/>
        <v>94385938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-182809992</v>
      </c>
      <c r="D26" s="19">
        <v>-155529322</v>
      </c>
      <c r="E26" s="20">
        <v>-121401140</v>
      </c>
      <c r="F26" s="21">
        <v>-314687240</v>
      </c>
      <c r="G26" s="19">
        <v>-386656497</v>
      </c>
      <c r="H26" s="20">
        <v>-386656497</v>
      </c>
      <c r="I26" s="22">
        <v>-194704331</v>
      </c>
      <c r="J26" s="23">
        <v>-261013008</v>
      </c>
      <c r="K26" s="19">
        <v>-111789988</v>
      </c>
      <c r="L26" s="20">
        <v>-95191004</v>
      </c>
    </row>
    <row r="27" spans="1:12" ht="13.5" x14ac:dyDescent="0.25">
      <c r="A27" s="25" t="s">
        <v>39</v>
      </c>
      <c r="B27" s="26" t="s">
        <v>19</v>
      </c>
      <c r="C27" s="27">
        <f>SUM(C21:C26)</f>
        <v>-182809992</v>
      </c>
      <c r="D27" s="27">
        <f t="shared" ref="D27:L27" si="1">SUM(D21:D26)</f>
        <v>-155529322</v>
      </c>
      <c r="E27" s="28">
        <f t="shared" si="1"/>
        <v>-121401140</v>
      </c>
      <c r="F27" s="29">
        <f t="shared" si="1"/>
        <v>-314687240</v>
      </c>
      <c r="G27" s="27">
        <f t="shared" si="1"/>
        <v>-386656497</v>
      </c>
      <c r="H27" s="28">
        <f t="shared" si="1"/>
        <v>-386656497</v>
      </c>
      <c r="I27" s="30">
        <f t="shared" si="1"/>
        <v>-194704331</v>
      </c>
      <c r="J27" s="31">
        <f t="shared" si="1"/>
        <v>-261013008</v>
      </c>
      <c r="K27" s="27">
        <f t="shared" si="1"/>
        <v>-111789988</v>
      </c>
      <c r="L27" s="28">
        <f t="shared" si="1"/>
        <v>-95191004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928564830</v>
      </c>
      <c r="D38" s="33">
        <f t="shared" ref="D38:L38" si="3">+D17+D27+D36</f>
        <v>719397996</v>
      </c>
      <c r="E38" s="34">
        <f t="shared" si="3"/>
        <v>20649895</v>
      </c>
      <c r="F38" s="35">
        <f t="shared" si="3"/>
        <v>-7505276</v>
      </c>
      <c r="G38" s="33">
        <f t="shared" si="3"/>
        <v>-77856158</v>
      </c>
      <c r="H38" s="34">
        <f t="shared" si="3"/>
        <v>-77856158</v>
      </c>
      <c r="I38" s="36">
        <f t="shared" si="3"/>
        <v>-347395594</v>
      </c>
      <c r="J38" s="37">
        <f t="shared" si="3"/>
        <v>29000674</v>
      </c>
      <c r="K38" s="33">
        <f t="shared" si="3"/>
        <v>25592386</v>
      </c>
      <c r="L38" s="34">
        <f t="shared" si="3"/>
        <v>-805066</v>
      </c>
    </row>
    <row r="39" spans="1:12" ht="13.5" x14ac:dyDescent="0.25">
      <c r="A39" s="24" t="s">
        <v>47</v>
      </c>
      <c r="B39" s="18" t="s">
        <v>48</v>
      </c>
      <c r="C39" s="33">
        <v>-40213210</v>
      </c>
      <c r="D39" s="33">
        <v>89529880</v>
      </c>
      <c r="E39" s="34">
        <v>103545770</v>
      </c>
      <c r="F39" s="35">
        <v>138463563</v>
      </c>
      <c r="G39" s="33">
        <v>138463563</v>
      </c>
      <c r="H39" s="34">
        <v>138463563</v>
      </c>
      <c r="I39" s="36">
        <v>79105288</v>
      </c>
      <c r="J39" s="37">
        <v>79105291</v>
      </c>
      <c r="K39" s="33">
        <v>108105963</v>
      </c>
      <c r="L39" s="34">
        <v>133698350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888351620</v>
      </c>
      <c r="D40" s="45">
        <f t="shared" si="4"/>
        <v>808927876</v>
      </c>
      <c r="E40" s="46">
        <f t="shared" si="4"/>
        <v>124195665</v>
      </c>
      <c r="F40" s="47">
        <f t="shared" si="4"/>
        <v>130958287</v>
      </c>
      <c r="G40" s="45">
        <f t="shared" si="4"/>
        <v>60607405</v>
      </c>
      <c r="H40" s="46">
        <f t="shared" si="4"/>
        <v>60607405</v>
      </c>
      <c r="I40" s="48">
        <v>-189185018</v>
      </c>
      <c r="J40" s="49">
        <f>+J38+J39</f>
        <v>108105965</v>
      </c>
      <c r="K40" s="45">
        <f>+K38+K39</f>
        <v>133698349</v>
      </c>
      <c r="L40" s="46">
        <f>+L38+L39</f>
        <v>132893284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15110087</v>
      </c>
      <c r="D6" s="19">
        <v>21234659</v>
      </c>
      <c r="E6" s="20">
        <v>20223515</v>
      </c>
      <c r="F6" s="21">
        <v>29981544</v>
      </c>
      <c r="G6" s="19">
        <v>29981544</v>
      </c>
      <c r="H6" s="20">
        <v>29981544</v>
      </c>
      <c r="I6" s="22">
        <v>19758259</v>
      </c>
      <c r="J6" s="23">
        <v>25770168</v>
      </c>
      <c r="K6" s="19">
        <v>27141156</v>
      </c>
      <c r="L6" s="20">
        <v>25005540</v>
      </c>
    </row>
    <row r="7" spans="1:12" ht="13.5" x14ac:dyDescent="0.25">
      <c r="A7" s="24" t="s">
        <v>22</v>
      </c>
      <c r="B7" s="18" t="s">
        <v>19</v>
      </c>
      <c r="C7" s="19">
        <v>34756498</v>
      </c>
      <c r="D7" s="19">
        <v>43511689</v>
      </c>
      <c r="E7" s="20">
        <v>54103162</v>
      </c>
      <c r="F7" s="21">
        <v>32605608</v>
      </c>
      <c r="G7" s="19">
        <v>40605608</v>
      </c>
      <c r="H7" s="20">
        <v>40605608</v>
      </c>
      <c r="I7" s="22">
        <v>52241441</v>
      </c>
      <c r="J7" s="23">
        <v>54411924</v>
      </c>
      <c r="K7" s="19">
        <v>54926712</v>
      </c>
      <c r="L7" s="20">
        <v>57813720</v>
      </c>
    </row>
    <row r="8" spans="1:12" ht="13.5" x14ac:dyDescent="0.25">
      <c r="A8" s="24" t="s">
        <v>23</v>
      </c>
      <c r="B8" s="18" t="s">
        <v>19</v>
      </c>
      <c r="C8" s="19">
        <v>9342083</v>
      </c>
      <c r="D8" s="19">
        <v>8656109</v>
      </c>
      <c r="E8" s="20">
        <v>11311647</v>
      </c>
      <c r="F8" s="21">
        <v>51615936</v>
      </c>
      <c r="G8" s="19">
        <v>54153818</v>
      </c>
      <c r="H8" s="20">
        <v>54153818</v>
      </c>
      <c r="I8" s="22">
        <v>11082387</v>
      </c>
      <c r="J8" s="23">
        <v>54644268</v>
      </c>
      <c r="K8" s="19">
        <v>48415848</v>
      </c>
      <c r="L8" s="20">
        <v>47487696</v>
      </c>
    </row>
    <row r="9" spans="1:12" ht="13.5" x14ac:dyDescent="0.25">
      <c r="A9" s="24" t="s">
        <v>24</v>
      </c>
      <c r="B9" s="18" t="s">
        <v>25</v>
      </c>
      <c r="C9" s="19">
        <v>340408417</v>
      </c>
      <c r="D9" s="19">
        <v>295691513</v>
      </c>
      <c r="E9" s="20">
        <v>372978000</v>
      </c>
      <c r="F9" s="21">
        <v>349897284</v>
      </c>
      <c r="G9" s="19">
        <v>357060436</v>
      </c>
      <c r="H9" s="20">
        <v>357060436</v>
      </c>
      <c r="I9" s="22">
        <v>357040389</v>
      </c>
      <c r="J9" s="23">
        <v>393545588</v>
      </c>
      <c r="K9" s="19">
        <v>361765212</v>
      </c>
      <c r="L9" s="20">
        <v>349251024</v>
      </c>
    </row>
    <row r="10" spans="1:12" ht="13.5" x14ac:dyDescent="0.25">
      <c r="A10" s="24" t="s">
        <v>26</v>
      </c>
      <c r="B10" s="18" t="s">
        <v>25</v>
      </c>
      <c r="C10" s="19">
        <v>47206795</v>
      </c>
      <c r="D10" s="19">
        <v>87202647</v>
      </c>
      <c r="E10" s="20">
        <v>67082000</v>
      </c>
      <c r="F10" s="21">
        <v>71554692</v>
      </c>
      <c r="G10" s="19">
        <v>87968110</v>
      </c>
      <c r="H10" s="20">
        <v>87968110</v>
      </c>
      <c r="I10" s="22">
        <v>88168227</v>
      </c>
      <c r="J10" s="23">
        <v>54286404</v>
      </c>
      <c r="K10" s="19">
        <v>74018820</v>
      </c>
      <c r="L10" s="20">
        <v>77596008</v>
      </c>
    </row>
    <row r="11" spans="1:12" ht="13.5" x14ac:dyDescent="0.25">
      <c r="A11" s="24" t="s">
        <v>27</v>
      </c>
      <c r="B11" s="18" t="s">
        <v>19</v>
      </c>
      <c r="C11" s="19">
        <v>108516</v>
      </c>
      <c r="D11" s="19">
        <v>183190</v>
      </c>
      <c r="E11" s="20">
        <v>1132661</v>
      </c>
      <c r="F11" s="21">
        <v>15890232</v>
      </c>
      <c r="G11" s="19">
        <v>31890232</v>
      </c>
      <c r="H11" s="20">
        <v>31890232</v>
      </c>
      <c r="I11" s="22">
        <v>34405385</v>
      </c>
      <c r="J11" s="23">
        <v>27158868</v>
      </c>
      <c r="K11" s="19">
        <v>28408176</v>
      </c>
      <c r="L11" s="20">
        <v>29714940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-111875307</v>
      </c>
      <c r="D14" s="19">
        <v>-283390344</v>
      </c>
      <c r="E14" s="20">
        <v>-302368194</v>
      </c>
      <c r="F14" s="21">
        <v>-380617644</v>
      </c>
      <c r="G14" s="19">
        <v>-431344395</v>
      </c>
      <c r="H14" s="20">
        <v>-431344395</v>
      </c>
      <c r="I14" s="22">
        <v>-306871212</v>
      </c>
      <c r="J14" s="23">
        <v>-420292584</v>
      </c>
      <c r="K14" s="19">
        <v>-440928168</v>
      </c>
      <c r="L14" s="20">
        <v>-469860024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-99984</v>
      </c>
      <c r="G15" s="19">
        <v>-99984</v>
      </c>
      <c r="H15" s="20">
        <v>-99984</v>
      </c>
      <c r="I15" s="22">
        <v>0</v>
      </c>
      <c r="J15" s="23">
        <v>-100008</v>
      </c>
      <c r="K15" s="19">
        <v>-100008</v>
      </c>
      <c r="L15" s="20">
        <v>-100008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335057089</v>
      </c>
      <c r="D17" s="27">
        <f t="shared" ref="D17:L17" si="0">SUM(D6:D16)</f>
        <v>173089463</v>
      </c>
      <c r="E17" s="28">
        <f t="shared" si="0"/>
        <v>224462791</v>
      </c>
      <c r="F17" s="29">
        <f t="shared" si="0"/>
        <v>170827668</v>
      </c>
      <c r="G17" s="27">
        <f t="shared" si="0"/>
        <v>170215369</v>
      </c>
      <c r="H17" s="30">
        <f t="shared" si="0"/>
        <v>170215369</v>
      </c>
      <c r="I17" s="29">
        <f t="shared" si="0"/>
        <v>255824876</v>
      </c>
      <c r="J17" s="31">
        <f t="shared" si="0"/>
        <v>189424628</v>
      </c>
      <c r="K17" s="27">
        <f t="shared" si="0"/>
        <v>153647748</v>
      </c>
      <c r="L17" s="28">
        <f t="shared" si="0"/>
        <v>116908896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-123288476</v>
      </c>
      <c r="D26" s="19">
        <v>-138669384</v>
      </c>
      <c r="E26" s="20">
        <v>-124887107</v>
      </c>
      <c r="F26" s="21">
        <v>-141376228</v>
      </c>
      <c r="G26" s="19">
        <v>-168512266</v>
      </c>
      <c r="H26" s="20">
        <v>-168512266</v>
      </c>
      <c r="I26" s="22">
        <v>-121557581</v>
      </c>
      <c r="J26" s="23">
        <v>-161089788</v>
      </c>
      <c r="K26" s="19">
        <v>-129891444</v>
      </c>
      <c r="L26" s="20">
        <v>-110458692</v>
      </c>
    </row>
    <row r="27" spans="1:12" ht="13.5" x14ac:dyDescent="0.25">
      <c r="A27" s="25" t="s">
        <v>39</v>
      </c>
      <c r="B27" s="26" t="s">
        <v>19</v>
      </c>
      <c r="C27" s="27">
        <f>SUM(C21:C26)</f>
        <v>-123288476</v>
      </c>
      <c r="D27" s="27">
        <f t="shared" ref="D27:L27" si="1">SUM(D21:D26)</f>
        <v>-138669384</v>
      </c>
      <c r="E27" s="28">
        <f t="shared" si="1"/>
        <v>-124887107</v>
      </c>
      <c r="F27" s="29">
        <f t="shared" si="1"/>
        <v>-141376228</v>
      </c>
      <c r="G27" s="27">
        <f t="shared" si="1"/>
        <v>-168512266</v>
      </c>
      <c r="H27" s="28">
        <f t="shared" si="1"/>
        <v>-168512266</v>
      </c>
      <c r="I27" s="30">
        <f t="shared" si="1"/>
        <v>-121557581</v>
      </c>
      <c r="J27" s="31">
        <f t="shared" si="1"/>
        <v>-161089788</v>
      </c>
      <c r="K27" s="27">
        <f t="shared" si="1"/>
        <v>-129891444</v>
      </c>
      <c r="L27" s="28">
        <f t="shared" si="1"/>
        <v>-110458692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211768613</v>
      </c>
      <c r="D38" s="33">
        <f t="shared" ref="D38:L38" si="3">+D17+D27+D36</f>
        <v>34420079</v>
      </c>
      <c r="E38" s="34">
        <f t="shared" si="3"/>
        <v>99575684</v>
      </c>
      <c r="F38" s="35">
        <f t="shared" si="3"/>
        <v>29451440</v>
      </c>
      <c r="G38" s="33">
        <f t="shared" si="3"/>
        <v>1703103</v>
      </c>
      <c r="H38" s="34">
        <f t="shared" si="3"/>
        <v>1703103</v>
      </c>
      <c r="I38" s="36">
        <f t="shared" si="3"/>
        <v>134267295</v>
      </c>
      <c r="J38" s="37">
        <f t="shared" si="3"/>
        <v>28334840</v>
      </c>
      <c r="K38" s="33">
        <f t="shared" si="3"/>
        <v>23756304</v>
      </c>
      <c r="L38" s="34">
        <f t="shared" si="3"/>
        <v>6450204</v>
      </c>
    </row>
    <row r="39" spans="1:12" ht="13.5" x14ac:dyDescent="0.25">
      <c r="A39" s="24" t="s">
        <v>47</v>
      </c>
      <c r="B39" s="18" t="s">
        <v>48</v>
      </c>
      <c r="C39" s="33">
        <v>-77617159</v>
      </c>
      <c r="D39" s="33">
        <v>258161050</v>
      </c>
      <c r="E39" s="34">
        <v>277108818</v>
      </c>
      <c r="F39" s="35">
        <v>277108822</v>
      </c>
      <c r="G39" s="33">
        <v>360015400</v>
      </c>
      <c r="H39" s="34">
        <v>360015400</v>
      </c>
      <c r="I39" s="36">
        <v>360015394</v>
      </c>
      <c r="J39" s="37">
        <v>178455575</v>
      </c>
      <c r="K39" s="33">
        <v>206790419</v>
      </c>
      <c r="L39" s="34">
        <v>230546723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134151454</v>
      </c>
      <c r="D40" s="45">
        <f t="shared" si="4"/>
        <v>292581129</v>
      </c>
      <c r="E40" s="46">
        <f t="shared" si="4"/>
        <v>376684502</v>
      </c>
      <c r="F40" s="47">
        <f t="shared" si="4"/>
        <v>306560262</v>
      </c>
      <c r="G40" s="45">
        <f t="shared" si="4"/>
        <v>361718503</v>
      </c>
      <c r="H40" s="46">
        <f t="shared" si="4"/>
        <v>361718503</v>
      </c>
      <c r="I40" s="48">
        <v>854298083</v>
      </c>
      <c r="J40" s="49">
        <f>+J38+J39</f>
        <v>206790415</v>
      </c>
      <c r="K40" s="45">
        <f>+K38+K39</f>
        <v>230546723</v>
      </c>
      <c r="L40" s="46">
        <f>+L38+L39</f>
        <v>236996927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165430</v>
      </c>
      <c r="F6" s="21">
        <v>16800000</v>
      </c>
      <c r="G6" s="19">
        <v>16183000</v>
      </c>
      <c r="H6" s="20">
        <v>16183000</v>
      </c>
      <c r="I6" s="22">
        <v>2580182</v>
      </c>
      <c r="J6" s="23">
        <v>13260000</v>
      </c>
      <c r="K6" s="19">
        <v>17782000</v>
      </c>
      <c r="L6" s="20">
        <v>18599972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50345</v>
      </c>
      <c r="F7" s="21">
        <v>600000</v>
      </c>
      <c r="G7" s="19">
        <v>116250</v>
      </c>
      <c r="H7" s="20">
        <v>116250</v>
      </c>
      <c r="I7" s="22">
        <v>57414</v>
      </c>
      <c r="J7" s="23">
        <v>114000</v>
      </c>
      <c r="K7" s="19">
        <v>794960</v>
      </c>
      <c r="L7" s="20">
        <v>831528</v>
      </c>
    </row>
    <row r="8" spans="1:12" ht="13.5" x14ac:dyDescent="0.25">
      <c r="A8" s="24" t="s">
        <v>23</v>
      </c>
      <c r="B8" s="18" t="s">
        <v>19</v>
      </c>
      <c r="C8" s="19">
        <v>1000</v>
      </c>
      <c r="D8" s="19">
        <v>1000</v>
      </c>
      <c r="E8" s="20">
        <v>2036631</v>
      </c>
      <c r="F8" s="21">
        <v>116789993</v>
      </c>
      <c r="G8" s="19">
        <v>114972729</v>
      </c>
      <c r="H8" s="20">
        <v>114972729</v>
      </c>
      <c r="I8" s="22">
        <v>-14413553</v>
      </c>
      <c r="J8" s="23">
        <v>103379523</v>
      </c>
      <c r="K8" s="19">
        <v>112509017</v>
      </c>
      <c r="L8" s="20">
        <v>117684433</v>
      </c>
    </row>
    <row r="9" spans="1:12" ht="13.5" x14ac:dyDescent="0.25">
      <c r="A9" s="24" t="s">
        <v>24</v>
      </c>
      <c r="B9" s="18" t="s">
        <v>25</v>
      </c>
      <c r="C9" s="19">
        <v>12881239</v>
      </c>
      <c r="D9" s="19">
        <v>13414</v>
      </c>
      <c r="E9" s="20">
        <v>-68279</v>
      </c>
      <c r="F9" s="21">
        <v>154043000</v>
      </c>
      <c r="G9" s="19">
        <v>164141000</v>
      </c>
      <c r="H9" s="20">
        <v>164141000</v>
      </c>
      <c r="I9" s="22">
        <v>15391247</v>
      </c>
      <c r="J9" s="23">
        <v>184118650</v>
      </c>
      <c r="K9" s="19">
        <v>192588108</v>
      </c>
      <c r="L9" s="20">
        <v>201447161</v>
      </c>
    </row>
    <row r="10" spans="1:12" ht="13.5" x14ac:dyDescent="0.25">
      <c r="A10" s="24" t="s">
        <v>26</v>
      </c>
      <c r="B10" s="18" t="s">
        <v>25</v>
      </c>
      <c r="C10" s="19">
        <v>11845455</v>
      </c>
      <c r="D10" s="19">
        <v>8999255</v>
      </c>
      <c r="E10" s="20">
        <v>17439965</v>
      </c>
      <c r="F10" s="21">
        <v>71962280</v>
      </c>
      <c r="G10" s="19">
        <v>103013250</v>
      </c>
      <c r="H10" s="20">
        <v>103013250</v>
      </c>
      <c r="I10" s="22">
        <v>5912785</v>
      </c>
      <c r="J10" s="23">
        <v>79985600</v>
      </c>
      <c r="K10" s="19">
        <v>83664938</v>
      </c>
      <c r="L10" s="20">
        <v>87513524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2000000</v>
      </c>
      <c r="G11" s="19">
        <v>5400000</v>
      </c>
      <c r="H11" s="20">
        <v>5400000</v>
      </c>
      <c r="I11" s="22">
        <v>0</v>
      </c>
      <c r="J11" s="23">
        <v>5000000</v>
      </c>
      <c r="K11" s="19">
        <v>5230000</v>
      </c>
      <c r="L11" s="20">
        <v>5470580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31228</v>
      </c>
      <c r="D14" s="19">
        <v>1970155</v>
      </c>
      <c r="E14" s="20">
        <v>650</v>
      </c>
      <c r="F14" s="21">
        <v>-214595376</v>
      </c>
      <c r="G14" s="19">
        <v>-216742254</v>
      </c>
      <c r="H14" s="20">
        <v>-216742254</v>
      </c>
      <c r="I14" s="22">
        <v>785864</v>
      </c>
      <c r="J14" s="23">
        <v>-149585922</v>
      </c>
      <c r="K14" s="19">
        <v>-158102354</v>
      </c>
      <c r="L14" s="20">
        <v>-164883804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-150000</v>
      </c>
      <c r="H15" s="20">
        <v>-150000</v>
      </c>
      <c r="I15" s="22">
        <v>0</v>
      </c>
      <c r="J15" s="23">
        <v>-200000</v>
      </c>
      <c r="K15" s="19">
        <v>-209200</v>
      </c>
      <c r="L15" s="20">
        <v>-218823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-2100000</v>
      </c>
      <c r="G16" s="19">
        <v>-2260000</v>
      </c>
      <c r="H16" s="20">
        <v>-2260000</v>
      </c>
      <c r="I16" s="22">
        <v>0</v>
      </c>
      <c r="J16" s="23">
        <v>-1070000</v>
      </c>
      <c r="K16" s="19">
        <v>-1119220</v>
      </c>
      <c r="L16" s="20">
        <v>-1170704</v>
      </c>
    </row>
    <row r="17" spans="1:12" ht="13.5" x14ac:dyDescent="0.25">
      <c r="A17" s="25" t="s">
        <v>33</v>
      </c>
      <c r="B17" s="26" t="s">
        <v>19</v>
      </c>
      <c r="C17" s="27">
        <f>SUM(C6:C16)</f>
        <v>24758922</v>
      </c>
      <c r="D17" s="27">
        <f t="shared" ref="D17:L17" si="0">SUM(D6:D16)</f>
        <v>10983824</v>
      </c>
      <c r="E17" s="28">
        <f t="shared" si="0"/>
        <v>19624742</v>
      </c>
      <c r="F17" s="29">
        <f t="shared" si="0"/>
        <v>145399897</v>
      </c>
      <c r="G17" s="27">
        <f t="shared" si="0"/>
        <v>184673975</v>
      </c>
      <c r="H17" s="30">
        <f t="shared" si="0"/>
        <v>184673975</v>
      </c>
      <c r="I17" s="29">
        <f t="shared" si="0"/>
        <v>10313939</v>
      </c>
      <c r="J17" s="31">
        <f t="shared" si="0"/>
        <v>235001851</v>
      </c>
      <c r="K17" s="27">
        <f t="shared" si="0"/>
        <v>253138249</v>
      </c>
      <c r="L17" s="28">
        <f t="shared" si="0"/>
        <v>265273867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130298</v>
      </c>
      <c r="D21" s="19">
        <v>130485</v>
      </c>
      <c r="E21" s="20">
        <v>136360</v>
      </c>
      <c r="F21" s="38">
        <v>3500000</v>
      </c>
      <c r="G21" s="39">
        <v>5938214</v>
      </c>
      <c r="H21" s="40">
        <v>5938214</v>
      </c>
      <c r="I21" s="22">
        <v>29341778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-156533451</v>
      </c>
      <c r="G26" s="19">
        <v>-210702700</v>
      </c>
      <c r="H26" s="20">
        <v>-210702700</v>
      </c>
      <c r="I26" s="22">
        <v>0</v>
      </c>
      <c r="J26" s="23">
        <v>-88942177</v>
      </c>
      <c r="K26" s="19">
        <v>-94743413</v>
      </c>
      <c r="L26" s="20">
        <v>-97313057</v>
      </c>
    </row>
    <row r="27" spans="1:12" ht="13.5" x14ac:dyDescent="0.25">
      <c r="A27" s="25" t="s">
        <v>39</v>
      </c>
      <c r="B27" s="26" t="s">
        <v>19</v>
      </c>
      <c r="C27" s="27">
        <f>SUM(C21:C26)</f>
        <v>130298</v>
      </c>
      <c r="D27" s="27">
        <f t="shared" ref="D27:L27" si="1">SUM(D21:D26)</f>
        <v>130485</v>
      </c>
      <c r="E27" s="28">
        <f t="shared" si="1"/>
        <v>136360</v>
      </c>
      <c r="F27" s="29">
        <f t="shared" si="1"/>
        <v>-153033451</v>
      </c>
      <c r="G27" s="27">
        <f t="shared" si="1"/>
        <v>-204764486</v>
      </c>
      <c r="H27" s="28">
        <f t="shared" si="1"/>
        <v>-204764486</v>
      </c>
      <c r="I27" s="30">
        <f t="shared" si="1"/>
        <v>29341778</v>
      </c>
      <c r="J27" s="31">
        <f t="shared" si="1"/>
        <v>-88942177</v>
      </c>
      <c r="K27" s="27">
        <f t="shared" si="1"/>
        <v>-94743413</v>
      </c>
      <c r="L27" s="28">
        <f t="shared" si="1"/>
        <v>-97313057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11000000</v>
      </c>
      <c r="H31" s="20">
        <v>11000000</v>
      </c>
      <c r="I31" s="22">
        <v>0</v>
      </c>
      <c r="J31" s="23">
        <v>-7000000</v>
      </c>
      <c r="K31" s="19">
        <v>-7322000</v>
      </c>
      <c r="L31" s="20">
        <v>7658812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-11000000</v>
      </c>
      <c r="G35" s="19">
        <v>-11000000</v>
      </c>
      <c r="H35" s="20">
        <v>-11000000</v>
      </c>
      <c r="I35" s="22">
        <v>-678010</v>
      </c>
      <c r="J35" s="23">
        <v>7000000</v>
      </c>
      <c r="K35" s="19">
        <v>7322000</v>
      </c>
      <c r="L35" s="20">
        <v>-7658812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-11000000</v>
      </c>
      <c r="G36" s="27">
        <f t="shared" si="2"/>
        <v>0</v>
      </c>
      <c r="H36" s="28">
        <f t="shared" si="2"/>
        <v>0</v>
      </c>
      <c r="I36" s="30">
        <f t="shared" si="2"/>
        <v>-678010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24889220</v>
      </c>
      <c r="D38" s="33">
        <f t="shared" ref="D38:L38" si="3">+D17+D27+D36</f>
        <v>11114309</v>
      </c>
      <c r="E38" s="34">
        <f t="shared" si="3"/>
        <v>19761102</v>
      </c>
      <c r="F38" s="35">
        <f t="shared" si="3"/>
        <v>-18633554</v>
      </c>
      <c r="G38" s="33">
        <f t="shared" si="3"/>
        <v>-20090511</v>
      </c>
      <c r="H38" s="34">
        <f t="shared" si="3"/>
        <v>-20090511</v>
      </c>
      <c r="I38" s="36">
        <f t="shared" si="3"/>
        <v>38977707</v>
      </c>
      <c r="J38" s="37">
        <f t="shared" si="3"/>
        <v>146059674</v>
      </c>
      <c r="K38" s="33">
        <f t="shared" si="3"/>
        <v>158394836</v>
      </c>
      <c r="L38" s="34">
        <f t="shared" si="3"/>
        <v>167960810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1225639</v>
      </c>
      <c r="F39" s="35">
        <v>10161052</v>
      </c>
      <c r="G39" s="33">
        <v>52667830</v>
      </c>
      <c r="H39" s="34">
        <v>52667830</v>
      </c>
      <c r="I39" s="36">
        <v>23050571</v>
      </c>
      <c r="J39" s="37">
        <v>4701648</v>
      </c>
      <c r="K39" s="33">
        <v>4917926</v>
      </c>
      <c r="L39" s="34">
        <v>5144149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24889220</v>
      </c>
      <c r="D40" s="45">
        <f t="shared" si="4"/>
        <v>11114309</v>
      </c>
      <c r="E40" s="46">
        <f t="shared" si="4"/>
        <v>20986741</v>
      </c>
      <c r="F40" s="47">
        <f t="shared" si="4"/>
        <v>-8472502</v>
      </c>
      <c r="G40" s="45">
        <f t="shared" si="4"/>
        <v>32577319</v>
      </c>
      <c r="H40" s="46">
        <f t="shared" si="4"/>
        <v>32577319</v>
      </c>
      <c r="I40" s="48">
        <v>54860882</v>
      </c>
      <c r="J40" s="49">
        <f>+J38+J39</f>
        <v>150761322</v>
      </c>
      <c r="K40" s="45">
        <f>+K38+K39</f>
        <v>163312762</v>
      </c>
      <c r="L40" s="46">
        <f>+L38+L39</f>
        <v>173104959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31573409</v>
      </c>
      <c r="D7" s="19">
        <v>29604104</v>
      </c>
      <c r="E7" s="20">
        <v>16122516</v>
      </c>
      <c r="F7" s="21">
        <v>55533855</v>
      </c>
      <c r="G7" s="19">
        <v>59093505</v>
      </c>
      <c r="H7" s="20">
        <v>59093505</v>
      </c>
      <c r="I7" s="22">
        <v>24132566</v>
      </c>
      <c r="J7" s="23">
        <v>47998508</v>
      </c>
      <c r="K7" s="19">
        <v>50206440</v>
      </c>
      <c r="L7" s="20">
        <v>52515936</v>
      </c>
    </row>
    <row r="8" spans="1:12" ht="13.5" x14ac:dyDescent="0.25">
      <c r="A8" s="24" t="s">
        <v>23</v>
      </c>
      <c r="B8" s="18" t="s">
        <v>19</v>
      </c>
      <c r="C8" s="19">
        <v>1462581</v>
      </c>
      <c r="D8" s="19">
        <v>709036847</v>
      </c>
      <c r="E8" s="20">
        <v>1704840</v>
      </c>
      <c r="F8" s="21">
        <v>303448622</v>
      </c>
      <c r="G8" s="19">
        <v>300059493</v>
      </c>
      <c r="H8" s="20">
        <v>300059493</v>
      </c>
      <c r="I8" s="22">
        <v>31133257</v>
      </c>
      <c r="J8" s="23">
        <v>239558603</v>
      </c>
      <c r="K8" s="19">
        <v>221478300</v>
      </c>
      <c r="L8" s="20">
        <v>227321999</v>
      </c>
    </row>
    <row r="9" spans="1:12" ht="13.5" x14ac:dyDescent="0.25">
      <c r="A9" s="24" t="s">
        <v>24</v>
      </c>
      <c r="B9" s="18" t="s">
        <v>25</v>
      </c>
      <c r="C9" s="19">
        <v>694224783</v>
      </c>
      <c r="D9" s="19">
        <v>643325177</v>
      </c>
      <c r="E9" s="20">
        <v>729759429</v>
      </c>
      <c r="F9" s="21">
        <v>775128150</v>
      </c>
      <c r="G9" s="19">
        <v>774657312</v>
      </c>
      <c r="H9" s="20">
        <v>774657312</v>
      </c>
      <c r="I9" s="22">
        <v>443618623</v>
      </c>
      <c r="J9" s="23">
        <v>816351985</v>
      </c>
      <c r="K9" s="19">
        <v>863912109</v>
      </c>
      <c r="L9" s="20">
        <v>912566077</v>
      </c>
    </row>
    <row r="10" spans="1:12" ht="13.5" x14ac:dyDescent="0.25">
      <c r="A10" s="24" t="s">
        <v>26</v>
      </c>
      <c r="B10" s="18" t="s">
        <v>25</v>
      </c>
      <c r="C10" s="19">
        <v>497046921</v>
      </c>
      <c r="D10" s="19">
        <v>629746043</v>
      </c>
      <c r="E10" s="20">
        <v>571057752</v>
      </c>
      <c r="F10" s="21">
        <v>603884850</v>
      </c>
      <c r="G10" s="19">
        <v>487780650</v>
      </c>
      <c r="H10" s="20">
        <v>487780650</v>
      </c>
      <c r="I10" s="22">
        <v>331591494</v>
      </c>
      <c r="J10" s="23">
        <v>519178015</v>
      </c>
      <c r="K10" s="19">
        <v>516598891</v>
      </c>
      <c r="L10" s="20">
        <v>561611923</v>
      </c>
    </row>
    <row r="11" spans="1:12" ht="13.5" x14ac:dyDescent="0.25">
      <c r="A11" s="24" t="s">
        <v>27</v>
      </c>
      <c r="B11" s="18" t="s">
        <v>19</v>
      </c>
      <c r="C11" s="19">
        <v>703500</v>
      </c>
      <c r="D11" s="19">
        <v>703500</v>
      </c>
      <c r="E11" s="20">
        <v>51536970</v>
      </c>
      <c r="F11" s="21">
        <v>58926832</v>
      </c>
      <c r="G11" s="19">
        <v>102926832</v>
      </c>
      <c r="H11" s="20">
        <v>102926832</v>
      </c>
      <c r="I11" s="22">
        <v>111373593</v>
      </c>
      <c r="J11" s="23">
        <v>95926832</v>
      </c>
      <c r="K11" s="19">
        <v>100339466</v>
      </c>
      <c r="L11" s="20">
        <v>104955081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-134619658</v>
      </c>
      <c r="D14" s="19">
        <v>-347390772</v>
      </c>
      <c r="E14" s="20">
        <v>-639987803</v>
      </c>
      <c r="F14" s="21">
        <v>-795710220</v>
      </c>
      <c r="G14" s="19">
        <v>-894796944</v>
      </c>
      <c r="H14" s="20">
        <v>-894796944</v>
      </c>
      <c r="I14" s="22">
        <v>-456649146</v>
      </c>
      <c r="J14" s="23">
        <v>-815309340</v>
      </c>
      <c r="K14" s="19">
        <v>-830456300</v>
      </c>
      <c r="L14" s="20">
        <v>-865000696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-23900000</v>
      </c>
      <c r="G16" s="19">
        <v>-24300000</v>
      </c>
      <c r="H16" s="20">
        <v>-24300000</v>
      </c>
      <c r="I16" s="22">
        <v>0</v>
      </c>
      <c r="J16" s="23">
        <v>-23900000</v>
      </c>
      <c r="K16" s="19">
        <v>-24999400</v>
      </c>
      <c r="L16" s="20">
        <v>-26149372</v>
      </c>
    </row>
    <row r="17" spans="1:12" ht="13.5" x14ac:dyDescent="0.25">
      <c r="A17" s="25" t="s">
        <v>33</v>
      </c>
      <c r="B17" s="26" t="s">
        <v>19</v>
      </c>
      <c r="C17" s="27">
        <f>SUM(C6:C16)</f>
        <v>1090391536</v>
      </c>
      <c r="D17" s="27">
        <f t="shared" ref="D17:L17" si="0">SUM(D6:D16)</f>
        <v>1665024899</v>
      </c>
      <c r="E17" s="28">
        <f t="shared" si="0"/>
        <v>730193704</v>
      </c>
      <c r="F17" s="29">
        <f t="shared" si="0"/>
        <v>977312089</v>
      </c>
      <c r="G17" s="27">
        <f t="shared" si="0"/>
        <v>805420848</v>
      </c>
      <c r="H17" s="30">
        <f t="shared" si="0"/>
        <v>805420848</v>
      </c>
      <c r="I17" s="29">
        <f t="shared" si="0"/>
        <v>485200387</v>
      </c>
      <c r="J17" s="31">
        <f t="shared" si="0"/>
        <v>879804603</v>
      </c>
      <c r="K17" s="27">
        <f t="shared" si="0"/>
        <v>897079506</v>
      </c>
      <c r="L17" s="28">
        <f t="shared" si="0"/>
        <v>967820948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-7704963</v>
      </c>
      <c r="E23" s="20">
        <v>-163110</v>
      </c>
      <c r="F23" s="38">
        <v>0</v>
      </c>
      <c r="G23" s="39">
        <v>0</v>
      </c>
      <c r="H23" s="40">
        <v>0</v>
      </c>
      <c r="I23" s="22">
        <v>-91940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-9431087</v>
      </c>
      <c r="D24" s="19">
        <v>0</v>
      </c>
      <c r="E24" s="20">
        <v>-703500</v>
      </c>
      <c r="F24" s="21">
        <v>0</v>
      </c>
      <c r="G24" s="19">
        <v>0</v>
      </c>
      <c r="H24" s="20">
        <v>0</v>
      </c>
      <c r="I24" s="22">
        <v>-705426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-419903747</v>
      </c>
      <c r="D26" s="19">
        <v>-618694298</v>
      </c>
      <c r="E26" s="20">
        <v>-544932140</v>
      </c>
      <c r="F26" s="21">
        <v>-833346358</v>
      </c>
      <c r="G26" s="19">
        <v>-687723483</v>
      </c>
      <c r="H26" s="20">
        <v>-687723483</v>
      </c>
      <c r="I26" s="22">
        <v>-525725804</v>
      </c>
      <c r="J26" s="23">
        <v>-605920807</v>
      </c>
      <c r="K26" s="19">
        <v>-614543849</v>
      </c>
      <c r="L26" s="20">
        <v>-676750773</v>
      </c>
    </row>
    <row r="27" spans="1:12" ht="13.5" x14ac:dyDescent="0.25">
      <c r="A27" s="25" t="s">
        <v>39</v>
      </c>
      <c r="B27" s="26" t="s">
        <v>19</v>
      </c>
      <c r="C27" s="27">
        <f>SUM(C21:C26)</f>
        <v>-429334834</v>
      </c>
      <c r="D27" s="27">
        <f t="shared" ref="D27:L27" si="1">SUM(D21:D26)</f>
        <v>-626399261</v>
      </c>
      <c r="E27" s="28">
        <f t="shared" si="1"/>
        <v>-545798750</v>
      </c>
      <c r="F27" s="29">
        <f t="shared" si="1"/>
        <v>-833346358</v>
      </c>
      <c r="G27" s="27">
        <f t="shared" si="1"/>
        <v>-687723483</v>
      </c>
      <c r="H27" s="28">
        <f t="shared" si="1"/>
        <v>-687723483</v>
      </c>
      <c r="I27" s="30">
        <f t="shared" si="1"/>
        <v>-526523170</v>
      </c>
      <c r="J27" s="31">
        <f t="shared" si="1"/>
        <v>-605920807</v>
      </c>
      <c r="K27" s="27">
        <f t="shared" si="1"/>
        <v>-614543849</v>
      </c>
      <c r="L27" s="28">
        <f t="shared" si="1"/>
        <v>-676750773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661056702</v>
      </c>
      <c r="D38" s="33">
        <f t="shared" ref="D38:L38" si="3">+D17+D27+D36</f>
        <v>1038625638</v>
      </c>
      <c r="E38" s="34">
        <f t="shared" si="3"/>
        <v>184394954</v>
      </c>
      <c r="F38" s="35">
        <f t="shared" si="3"/>
        <v>143965731</v>
      </c>
      <c r="G38" s="33">
        <f t="shared" si="3"/>
        <v>117697365</v>
      </c>
      <c r="H38" s="34">
        <f t="shared" si="3"/>
        <v>117697365</v>
      </c>
      <c r="I38" s="36">
        <f t="shared" si="3"/>
        <v>-41322783</v>
      </c>
      <c r="J38" s="37">
        <f t="shared" si="3"/>
        <v>273883796</v>
      </c>
      <c r="K38" s="33">
        <f t="shared" si="3"/>
        <v>282535657</v>
      </c>
      <c r="L38" s="34">
        <f t="shared" si="3"/>
        <v>291070175</v>
      </c>
    </row>
    <row r="39" spans="1:12" ht="13.5" x14ac:dyDescent="0.25">
      <c r="A39" s="24" t="s">
        <v>47</v>
      </c>
      <c r="B39" s="18" t="s">
        <v>48</v>
      </c>
      <c r="C39" s="33">
        <v>-214740877</v>
      </c>
      <c r="D39" s="33">
        <v>510105948</v>
      </c>
      <c r="E39" s="34">
        <v>967675814</v>
      </c>
      <c r="F39" s="35">
        <v>966839445</v>
      </c>
      <c r="G39" s="33">
        <v>966839445</v>
      </c>
      <c r="H39" s="34">
        <v>966839445</v>
      </c>
      <c r="I39" s="36">
        <v>1110928976</v>
      </c>
      <c r="J39" s="37">
        <v>1110225379</v>
      </c>
      <c r="K39" s="33">
        <v>1270865134</v>
      </c>
      <c r="L39" s="34">
        <v>1439850073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446315825</v>
      </c>
      <c r="D40" s="45">
        <f t="shared" si="4"/>
        <v>1548731586</v>
      </c>
      <c r="E40" s="46">
        <f t="shared" si="4"/>
        <v>1152070768</v>
      </c>
      <c r="F40" s="47">
        <f t="shared" si="4"/>
        <v>1110805176</v>
      </c>
      <c r="G40" s="45">
        <f t="shared" si="4"/>
        <v>1084536810</v>
      </c>
      <c r="H40" s="46">
        <f t="shared" si="4"/>
        <v>1084536810</v>
      </c>
      <c r="I40" s="48">
        <v>2180535169</v>
      </c>
      <c r="J40" s="49">
        <f>+J38+J39</f>
        <v>1384109175</v>
      </c>
      <c r="K40" s="45">
        <f>+K38+K39</f>
        <v>1553400791</v>
      </c>
      <c r="L40" s="46">
        <f>+L38+L39</f>
        <v>1730920248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257221160</v>
      </c>
      <c r="D6" s="19">
        <v>1481887126</v>
      </c>
      <c r="E6" s="20">
        <v>846350376</v>
      </c>
      <c r="F6" s="21">
        <v>1307345081</v>
      </c>
      <c r="G6" s="19">
        <v>1307345081</v>
      </c>
      <c r="H6" s="20">
        <v>1307345081</v>
      </c>
      <c r="I6" s="22">
        <v>858836907</v>
      </c>
      <c r="J6" s="23">
        <v>1286853394</v>
      </c>
      <c r="K6" s="19">
        <v>1452622606</v>
      </c>
      <c r="L6" s="20">
        <v>1609665282</v>
      </c>
    </row>
    <row r="7" spans="1:12" ht="13.5" x14ac:dyDescent="0.25">
      <c r="A7" s="24" t="s">
        <v>22</v>
      </c>
      <c r="B7" s="18" t="s">
        <v>19</v>
      </c>
      <c r="C7" s="19">
        <v>2183984460</v>
      </c>
      <c r="D7" s="19">
        <v>4881496348</v>
      </c>
      <c r="E7" s="20">
        <v>3582971282</v>
      </c>
      <c r="F7" s="21">
        <v>3837371997</v>
      </c>
      <c r="G7" s="19">
        <v>3837371997</v>
      </c>
      <c r="H7" s="20">
        <v>3837371997</v>
      </c>
      <c r="I7" s="22">
        <v>3989114628</v>
      </c>
      <c r="J7" s="23">
        <v>5283339360</v>
      </c>
      <c r="K7" s="19">
        <v>6121330168</v>
      </c>
      <c r="L7" s="20">
        <v>6910224134</v>
      </c>
    </row>
    <row r="8" spans="1:12" ht="13.5" x14ac:dyDescent="0.25">
      <c r="A8" s="24" t="s">
        <v>23</v>
      </c>
      <c r="B8" s="18" t="s">
        <v>19</v>
      </c>
      <c r="C8" s="19">
        <v>100040185</v>
      </c>
      <c r="D8" s="19">
        <v>2825781321</v>
      </c>
      <c r="E8" s="20">
        <v>6135099388</v>
      </c>
      <c r="F8" s="21">
        <v>2232090307</v>
      </c>
      <c r="G8" s="19">
        <v>2232090307</v>
      </c>
      <c r="H8" s="20">
        <v>2232090307</v>
      </c>
      <c r="I8" s="22">
        <v>8143098476</v>
      </c>
      <c r="J8" s="23">
        <v>609572928</v>
      </c>
      <c r="K8" s="19">
        <v>682862355</v>
      </c>
      <c r="L8" s="20">
        <v>770385707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608673870</v>
      </c>
      <c r="E9" s="20">
        <v>660183927</v>
      </c>
      <c r="F9" s="21">
        <v>1230629300</v>
      </c>
      <c r="G9" s="19">
        <v>1230629300</v>
      </c>
      <c r="H9" s="20">
        <v>1230629300</v>
      </c>
      <c r="I9" s="22">
        <v>1198068522</v>
      </c>
      <c r="J9" s="23">
        <v>1275488112</v>
      </c>
      <c r="K9" s="19">
        <v>1335574510</v>
      </c>
      <c r="L9" s="20">
        <v>1441154183</v>
      </c>
    </row>
    <row r="10" spans="1:12" ht="13.5" x14ac:dyDescent="0.25">
      <c r="A10" s="24" t="s">
        <v>26</v>
      </c>
      <c r="B10" s="18" t="s">
        <v>25</v>
      </c>
      <c r="C10" s="19">
        <v>412440474</v>
      </c>
      <c r="D10" s="19">
        <v>1136884058</v>
      </c>
      <c r="E10" s="20">
        <v>904966233</v>
      </c>
      <c r="F10" s="21">
        <v>951364700</v>
      </c>
      <c r="G10" s="19">
        <v>951364700</v>
      </c>
      <c r="H10" s="20">
        <v>951364700</v>
      </c>
      <c r="I10" s="22">
        <v>709664000</v>
      </c>
      <c r="J10" s="23">
        <v>1034841788</v>
      </c>
      <c r="K10" s="19">
        <v>1033957052</v>
      </c>
      <c r="L10" s="20">
        <v>1083332691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18214428</v>
      </c>
      <c r="E11" s="20">
        <v>61638583</v>
      </c>
      <c r="F11" s="21">
        <v>26400671</v>
      </c>
      <c r="G11" s="19">
        <v>26400671</v>
      </c>
      <c r="H11" s="20">
        <v>26400671</v>
      </c>
      <c r="I11" s="22">
        <v>79348413</v>
      </c>
      <c r="J11" s="23">
        <v>587556284</v>
      </c>
      <c r="K11" s="19">
        <v>616428537</v>
      </c>
      <c r="L11" s="20">
        <v>598379142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2656</v>
      </c>
      <c r="E12" s="20">
        <v>11859</v>
      </c>
      <c r="F12" s="21">
        <v>2532</v>
      </c>
      <c r="G12" s="19">
        <v>2532</v>
      </c>
      <c r="H12" s="20">
        <v>2532</v>
      </c>
      <c r="I12" s="22">
        <v>8036</v>
      </c>
      <c r="J12" s="23">
        <v>12398</v>
      </c>
      <c r="K12" s="19">
        <v>13018</v>
      </c>
      <c r="L12" s="20">
        <v>12627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-1260312013</v>
      </c>
      <c r="D14" s="19">
        <v>-6636826761</v>
      </c>
      <c r="E14" s="20">
        <v>-6910387376</v>
      </c>
      <c r="F14" s="21">
        <v>-7459284838</v>
      </c>
      <c r="G14" s="19">
        <v>-7459284838</v>
      </c>
      <c r="H14" s="20">
        <v>-7459284838</v>
      </c>
      <c r="I14" s="22">
        <v>-8089889872</v>
      </c>
      <c r="J14" s="23">
        <v>-7977801812</v>
      </c>
      <c r="K14" s="19">
        <v>-8174484940</v>
      </c>
      <c r="L14" s="20">
        <v>-8403433286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-758076</v>
      </c>
      <c r="D16" s="19">
        <v>0</v>
      </c>
      <c r="E16" s="20">
        <v>0</v>
      </c>
      <c r="F16" s="21">
        <v>-1844500</v>
      </c>
      <c r="G16" s="19">
        <v>-1844500</v>
      </c>
      <c r="H16" s="20">
        <v>-1844500</v>
      </c>
      <c r="I16" s="22">
        <v>0</v>
      </c>
      <c r="J16" s="23">
        <v>-361381</v>
      </c>
      <c r="K16" s="19">
        <v>-378004</v>
      </c>
      <c r="L16" s="20">
        <v>-395392</v>
      </c>
    </row>
    <row r="17" spans="1:12" ht="13.5" x14ac:dyDescent="0.25">
      <c r="A17" s="25" t="s">
        <v>33</v>
      </c>
      <c r="B17" s="26" t="s">
        <v>19</v>
      </c>
      <c r="C17" s="27">
        <f>SUM(C6:C16)</f>
        <v>1692616190</v>
      </c>
      <c r="D17" s="27">
        <f t="shared" ref="D17:L17" si="0">SUM(D6:D16)</f>
        <v>4316113046</v>
      </c>
      <c r="E17" s="28">
        <f t="shared" si="0"/>
        <v>5280834272</v>
      </c>
      <c r="F17" s="29">
        <f t="shared" si="0"/>
        <v>2124075250</v>
      </c>
      <c r="G17" s="27">
        <f t="shared" si="0"/>
        <v>2124075250</v>
      </c>
      <c r="H17" s="30">
        <f t="shared" si="0"/>
        <v>2124075250</v>
      </c>
      <c r="I17" s="29">
        <f t="shared" si="0"/>
        <v>6888249110</v>
      </c>
      <c r="J17" s="31">
        <f t="shared" si="0"/>
        <v>2099501071</v>
      </c>
      <c r="K17" s="27">
        <f t="shared" si="0"/>
        <v>3067925302</v>
      </c>
      <c r="L17" s="28">
        <f t="shared" si="0"/>
        <v>4009325088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9792900</v>
      </c>
      <c r="G21" s="39">
        <v>9792900</v>
      </c>
      <c r="H21" s="40">
        <v>9792900</v>
      </c>
      <c r="I21" s="22">
        <v>2844238</v>
      </c>
      <c r="J21" s="41">
        <v>9899800</v>
      </c>
      <c r="K21" s="39">
        <v>10355190</v>
      </c>
      <c r="L21" s="40">
        <v>10821174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-8419</v>
      </c>
      <c r="D23" s="19">
        <v>14244</v>
      </c>
      <c r="E23" s="20">
        <v>3279495</v>
      </c>
      <c r="F23" s="38">
        <v>0</v>
      </c>
      <c r="G23" s="39">
        <v>0</v>
      </c>
      <c r="H23" s="40">
        <v>0</v>
      </c>
      <c r="I23" s="22">
        <v>-42115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-12210</v>
      </c>
      <c r="E24" s="20">
        <v>-19512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-466162560</v>
      </c>
      <c r="D26" s="19">
        <v>-853607491</v>
      </c>
      <c r="E26" s="20">
        <v>-695209532</v>
      </c>
      <c r="F26" s="21">
        <v>-1154486634</v>
      </c>
      <c r="G26" s="19">
        <v>-1154486634</v>
      </c>
      <c r="H26" s="20">
        <v>-1154486634</v>
      </c>
      <c r="I26" s="22">
        <v>-551273350</v>
      </c>
      <c r="J26" s="23">
        <v>-1339880477</v>
      </c>
      <c r="K26" s="19">
        <v>-1349992574</v>
      </c>
      <c r="L26" s="20">
        <v>-1388596034</v>
      </c>
    </row>
    <row r="27" spans="1:12" ht="13.5" x14ac:dyDescent="0.25">
      <c r="A27" s="25" t="s">
        <v>39</v>
      </c>
      <c r="B27" s="26" t="s">
        <v>19</v>
      </c>
      <c r="C27" s="27">
        <f>SUM(C21:C26)</f>
        <v>-466170979</v>
      </c>
      <c r="D27" s="27">
        <f t="shared" ref="D27:L27" si="1">SUM(D21:D26)</f>
        <v>-853605457</v>
      </c>
      <c r="E27" s="28">
        <f t="shared" si="1"/>
        <v>-691949549</v>
      </c>
      <c r="F27" s="29">
        <f t="shared" si="1"/>
        <v>-1144693734</v>
      </c>
      <c r="G27" s="27">
        <f t="shared" si="1"/>
        <v>-1144693734</v>
      </c>
      <c r="H27" s="28">
        <f t="shared" si="1"/>
        <v>-1144693734</v>
      </c>
      <c r="I27" s="30">
        <f t="shared" si="1"/>
        <v>-548471227</v>
      </c>
      <c r="J27" s="31">
        <f t="shared" si="1"/>
        <v>-1329980677</v>
      </c>
      <c r="K27" s="27">
        <f t="shared" si="1"/>
        <v>-1339637384</v>
      </c>
      <c r="L27" s="28">
        <f t="shared" si="1"/>
        <v>-1377774860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95089941</v>
      </c>
      <c r="K31" s="19">
        <v>53669468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-63259431</v>
      </c>
      <c r="E35" s="20">
        <v>-206238258</v>
      </c>
      <c r="F35" s="21">
        <v>-161856943</v>
      </c>
      <c r="G35" s="19">
        <v>-161856943</v>
      </c>
      <c r="H35" s="20">
        <v>-161856943</v>
      </c>
      <c r="I35" s="22">
        <v>-161911615</v>
      </c>
      <c r="J35" s="23">
        <v>-155246860</v>
      </c>
      <c r="K35" s="19">
        <v>-95089941</v>
      </c>
      <c r="L35" s="20">
        <v>-53669468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-63259431</v>
      </c>
      <c r="E36" s="28">
        <f t="shared" si="2"/>
        <v>-206238258</v>
      </c>
      <c r="F36" s="29">
        <f t="shared" si="2"/>
        <v>-161856943</v>
      </c>
      <c r="G36" s="27">
        <f t="shared" si="2"/>
        <v>-161856943</v>
      </c>
      <c r="H36" s="28">
        <f t="shared" si="2"/>
        <v>-161856943</v>
      </c>
      <c r="I36" s="30">
        <f t="shared" si="2"/>
        <v>-161911615</v>
      </c>
      <c r="J36" s="31">
        <f t="shared" si="2"/>
        <v>-60156919</v>
      </c>
      <c r="K36" s="27">
        <f t="shared" si="2"/>
        <v>-41420473</v>
      </c>
      <c r="L36" s="28">
        <f t="shared" si="2"/>
        <v>-53669468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1226445211</v>
      </c>
      <c r="D38" s="33">
        <f t="shared" ref="D38:L38" si="3">+D17+D27+D36</f>
        <v>3399248158</v>
      </c>
      <c r="E38" s="34">
        <f t="shared" si="3"/>
        <v>4382646465</v>
      </c>
      <c r="F38" s="35">
        <f t="shared" si="3"/>
        <v>817524573</v>
      </c>
      <c r="G38" s="33">
        <f t="shared" si="3"/>
        <v>817524573</v>
      </c>
      <c r="H38" s="34">
        <f t="shared" si="3"/>
        <v>817524573</v>
      </c>
      <c r="I38" s="36">
        <f t="shared" si="3"/>
        <v>6177866268</v>
      </c>
      <c r="J38" s="37">
        <f t="shared" si="3"/>
        <v>709363475</v>
      </c>
      <c r="K38" s="33">
        <f t="shared" si="3"/>
        <v>1686867445</v>
      </c>
      <c r="L38" s="34">
        <f t="shared" si="3"/>
        <v>2577880760</v>
      </c>
    </row>
    <row r="39" spans="1:12" ht="13.5" x14ac:dyDescent="0.25">
      <c r="A39" s="24" t="s">
        <v>47</v>
      </c>
      <c r="B39" s="18" t="s">
        <v>48</v>
      </c>
      <c r="C39" s="33">
        <v>427624590</v>
      </c>
      <c r="D39" s="33">
        <v>461395845</v>
      </c>
      <c r="E39" s="34">
        <v>740533471</v>
      </c>
      <c r="F39" s="35">
        <v>740533470</v>
      </c>
      <c r="G39" s="33">
        <v>740533470</v>
      </c>
      <c r="H39" s="34">
        <v>740533470</v>
      </c>
      <c r="I39" s="36">
        <v>1242771706</v>
      </c>
      <c r="J39" s="37">
        <v>711160916</v>
      </c>
      <c r="K39" s="33">
        <v>1453363137</v>
      </c>
      <c r="L39" s="34">
        <v>3144401529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1654069801</v>
      </c>
      <c r="D40" s="45">
        <f t="shared" si="4"/>
        <v>3860644003</v>
      </c>
      <c r="E40" s="46">
        <f t="shared" si="4"/>
        <v>5123179936</v>
      </c>
      <c r="F40" s="47">
        <f t="shared" si="4"/>
        <v>1558058043</v>
      </c>
      <c r="G40" s="45">
        <f t="shared" si="4"/>
        <v>1558058043</v>
      </c>
      <c r="H40" s="46">
        <f t="shared" si="4"/>
        <v>1558058043</v>
      </c>
      <c r="I40" s="48">
        <v>8131783271</v>
      </c>
      <c r="J40" s="49">
        <f>+J38+J39</f>
        <v>1420524391</v>
      </c>
      <c r="K40" s="45">
        <f>+K38+K39</f>
        <v>3140230582</v>
      </c>
      <c r="L40" s="46">
        <f>+L38+L39</f>
        <v>5722282289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19188455</v>
      </c>
      <c r="G6" s="19">
        <v>19188456</v>
      </c>
      <c r="H6" s="20">
        <v>19188456</v>
      </c>
      <c r="I6" s="22">
        <v>0</v>
      </c>
      <c r="J6" s="23">
        <v>21709669</v>
      </c>
      <c r="K6" s="19">
        <v>32440448</v>
      </c>
      <c r="L6" s="20">
        <v>33900269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61006029</v>
      </c>
      <c r="G7" s="19">
        <v>56982234</v>
      </c>
      <c r="H7" s="20">
        <v>56982234</v>
      </c>
      <c r="I7" s="22">
        <v>0</v>
      </c>
      <c r="J7" s="23">
        <v>77341328</v>
      </c>
      <c r="K7" s="19">
        <v>113817441</v>
      </c>
      <c r="L7" s="20">
        <v>118986459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834585</v>
      </c>
      <c r="G8" s="19">
        <v>809363</v>
      </c>
      <c r="H8" s="20">
        <v>809363</v>
      </c>
      <c r="I8" s="22">
        <v>0</v>
      </c>
      <c r="J8" s="23">
        <v>840249</v>
      </c>
      <c r="K8" s="19">
        <v>878901</v>
      </c>
      <c r="L8" s="20">
        <v>919070</v>
      </c>
    </row>
    <row r="9" spans="1:12" ht="13.5" x14ac:dyDescent="0.25">
      <c r="A9" s="24" t="s">
        <v>24</v>
      </c>
      <c r="B9" s="18" t="s">
        <v>25</v>
      </c>
      <c r="C9" s="19">
        <v>183814</v>
      </c>
      <c r="D9" s="19">
        <v>21183814</v>
      </c>
      <c r="E9" s="20">
        <v>57340814</v>
      </c>
      <c r="F9" s="21">
        <v>95791000</v>
      </c>
      <c r="G9" s="19">
        <v>95791000</v>
      </c>
      <c r="H9" s="20">
        <v>95791000</v>
      </c>
      <c r="I9" s="22">
        <v>21754000</v>
      </c>
      <c r="J9" s="23">
        <v>77437162</v>
      </c>
      <c r="K9" s="19">
        <v>78422073</v>
      </c>
      <c r="L9" s="20">
        <v>82681065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42543000</v>
      </c>
      <c r="G10" s="19">
        <v>37543000</v>
      </c>
      <c r="H10" s="20">
        <v>37543000</v>
      </c>
      <c r="I10" s="22">
        <v>0</v>
      </c>
      <c r="J10" s="23">
        <v>42641000</v>
      </c>
      <c r="K10" s="19">
        <v>46690000</v>
      </c>
      <c r="L10" s="20">
        <v>51502000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1101</v>
      </c>
      <c r="F11" s="21">
        <v>10852383</v>
      </c>
      <c r="G11" s="19">
        <v>10762116</v>
      </c>
      <c r="H11" s="20">
        <v>10762116</v>
      </c>
      <c r="I11" s="22">
        <v>252</v>
      </c>
      <c r="J11" s="23">
        <v>243368</v>
      </c>
      <c r="K11" s="19">
        <v>254563</v>
      </c>
      <c r="L11" s="20">
        <v>266273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-5504967</v>
      </c>
      <c r="D14" s="19">
        <v>-5629738</v>
      </c>
      <c r="E14" s="20">
        <v>-5630508</v>
      </c>
      <c r="F14" s="21">
        <v>-198827724</v>
      </c>
      <c r="G14" s="19">
        <v>-135457297</v>
      </c>
      <c r="H14" s="20">
        <v>-135457297</v>
      </c>
      <c r="I14" s="22">
        <v>0</v>
      </c>
      <c r="J14" s="23">
        <v>-179078755</v>
      </c>
      <c r="K14" s="19">
        <v>-185135452</v>
      </c>
      <c r="L14" s="20">
        <v>-193472309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-9449144</v>
      </c>
      <c r="G15" s="19">
        <v>-10000000</v>
      </c>
      <c r="H15" s="20">
        <v>-10000000</v>
      </c>
      <c r="I15" s="22">
        <v>0</v>
      </c>
      <c r="J15" s="23">
        <v>-10000000</v>
      </c>
      <c r="K15" s="19">
        <v>-10460000</v>
      </c>
      <c r="L15" s="20">
        <v>-10930700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-5321153</v>
      </c>
      <c r="D17" s="27">
        <f t="shared" ref="D17:L17" si="0">SUM(D6:D16)</f>
        <v>15554076</v>
      </c>
      <c r="E17" s="28">
        <f t="shared" si="0"/>
        <v>51711407</v>
      </c>
      <c r="F17" s="29">
        <f t="shared" si="0"/>
        <v>21938584</v>
      </c>
      <c r="G17" s="27">
        <f t="shared" si="0"/>
        <v>75618872</v>
      </c>
      <c r="H17" s="30">
        <f t="shared" si="0"/>
        <v>75618872</v>
      </c>
      <c r="I17" s="29">
        <f t="shared" si="0"/>
        <v>21754252</v>
      </c>
      <c r="J17" s="31">
        <f t="shared" si="0"/>
        <v>31134021</v>
      </c>
      <c r="K17" s="27">
        <f t="shared" si="0"/>
        <v>76907974</v>
      </c>
      <c r="L17" s="28">
        <f t="shared" si="0"/>
        <v>83852127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-52208601</v>
      </c>
      <c r="G26" s="19">
        <v>-46668601</v>
      </c>
      <c r="H26" s="20">
        <v>-46668601</v>
      </c>
      <c r="I26" s="22">
        <v>0</v>
      </c>
      <c r="J26" s="23">
        <v>-43047300</v>
      </c>
      <c r="K26" s="19">
        <v>-45027476</v>
      </c>
      <c r="L26" s="20">
        <v>-47053713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-52208601</v>
      </c>
      <c r="G27" s="27">
        <f t="shared" si="1"/>
        <v>-46668601</v>
      </c>
      <c r="H27" s="28">
        <f t="shared" si="1"/>
        <v>-46668601</v>
      </c>
      <c r="I27" s="30">
        <f t="shared" si="1"/>
        <v>0</v>
      </c>
      <c r="J27" s="31">
        <f t="shared" si="1"/>
        <v>-43047300</v>
      </c>
      <c r="K27" s="27">
        <f t="shared" si="1"/>
        <v>-45027476</v>
      </c>
      <c r="L27" s="28">
        <f t="shared" si="1"/>
        <v>-47053713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-5321153</v>
      </c>
      <c r="D38" s="33">
        <f t="shared" ref="D38:L38" si="3">+D17+D27+D36</f>
        <v>15554076</v>
      </c>
      <c r="E38" s="34">
        <f t="shared" si="3"/>
        <v>51711407</v>
      </c>
      <c r="F38" s="35">
        <f t="shared" si="3"/>
        <v>-30270017</v>
      </c>
      <c r="G38" s="33">
        <f t="shared" si="3"/>
        <v>28950271</v>
      </c>
      <c r="H38" s="34">
        <f t="shared" si="3"/>
        <v>28950271</v>
      </c>
      <c r="I38" s="36">
        <f t="shared" si="3"/>
        <v>21754252</v>
      </c>
      <c r="J38" s="37">
        <f t="shared" si="3"/>
        <v>-11913279</v>
      </c>
      <c r="K38" s="33">
        <f t="shared" si="3"/>
        <v>31880498</v>
      </c>
      <c r="L38" s="34">
        <f t="shared" si="3"/>
        <v>36798414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1160275</v>
      </c>
      <c r="G39" s="33">
        <v>1160275</v>
      </c>
      <c r="H39" s="34">
        <v>1160275</v>
      </c>
      <c r="I39" s="36">
        <v>0</v>
      </c>
      <c r="J39" s="37">
        <v>343335</v>
      </c>
      <c r="K39" s="33">
        <v>359128</v>
      </c>
      <c r="L39" s="34">
        <v>375289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-5321153</v>
      </c>
      <c r="D40" s="45">
        <f t="shared" si="4"/>
        <v>15554076</v>
      </c>
      <c r="E40" s="46">
        <f t="shared" si="4"/>
        <v>51711407</v>
      </c>
      <c r="F40" s="47">
        <f t="shared" si="4"/>
        <v>-29109742</v>
      </c>
      <c r="G40" s="45">
        <f t="shared" si="4"/>
        <v>30110546</v>
      </c>
      <c r="H40" s="46">
        <f t="shared" si="4"/>
        <v>30110546</v>
      </c>
      <c r="I40" s="48">
        <v>21754252</v>
      </c>
      <c r="J40" s="49">
        <f>+J38+J39</f>
        <v>-11569944</v>
      </c>
      <c r="K40" s="45">
        <f>+K38+K39</f>
        <v>32239626</v>
      </c>
      <c r="L40" s="46">
        <f>+L38+L39</f>
        <v>37173703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22294000</v>
      </c>
      <c r="G6" s="19">
        <v>22294000</v>
      </c>
      <c r="H6" s="20">
        <v>22294000</v>
      </c>
      <c r="I6" s="22">
        <v>77716</v>
      </c>
      <c r="J6" s="23">
        <v>24789168</v>
      </c>
      <c r="K6" s="19">
        <v>26276510</v>
      </c>
      <c r="L6" s="20">
        <v>27853101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96704000</v>
      </c>
      <c r="G7" s="19">
        <v>96704000</v>
      </c>
      <c r="H7" s="20">
        <v>96704000</v>
      </c>
      <c r="I7" s="22">
        <v>274599</v>
      </c>
      <c r="J7" s="23">
        <v>107528532</v>
      </c>
      <c r="K7" s="19">
        <v>113980232</v>
      </c>
      <c r="L7" s="20">
        <v>120819048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809000</v>
      </c>
      <c r="G8" s="19">
        <v>809000</v>
      </c>
      <c r="H8" s="20">
        <v>809000</v>
      </c>
      <c r="I8" s="22">
        <v>1108929</v>
      </c>
      <c r="J8" s="23">
        <v>898896</v>
      </c>
      <c r="K8" s="19">
        <v>952814</v>
      </c>
      <c r="L8" s="20">
        <v>1009984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115172450</v>
      </c>
      <c r="G9" s="19">
        <v>115172450</v>
      </c>
      <c r="H9" s="20">
        <v>115172450</v>
      </c>
      <c r="I9" s="22">
        <v>0</v>
      </c>
      <c r="J9" s="23">
        <v>127727736</v>
      </c>
      <c r="K9" s="19">
        <v>135391395</v>
      </c>
      <c r="L9" s="20">
        <v>143514879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53855550</v>
      </c>
      <c r="G10" s="19">
        <v>53855550</v>
      </c>
      <c r="H10" s="20">
        <v>53855550</v>
      </c>
      <c r="I10" s="22">
        <v>0</v>
      </c>
      <c r="J10" s="23">
        <v>53931468</v>
      </c>
      <c r="K10" s="19">
        <v>57167353</v>
      </c>
      <c r="L10" s="20">
        <v>60597394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9513000</v>
      </c>
      <c r="G11" s="19">
        <v>9513000</v>
      </c>
      <c r="H11" s="20">
        <v>9513000</v>
      </c>
      <c r="I11" s="22">
        <v>0</v>
      </c>
      <c r="J11" s="23">
        <v>10577748</v>
      </c>
      <c r="K11" s="19">
        <v>11212405</v>
      </c>
      <c r="L11" s="20">
        <v>11885149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-245969000</v>
      </c>
      <c r="G14" s="19">
        <v>-245969000</v>
      </c>
      <c r="H14" s="20">
        <v>-245969000</v>
      </c>
      <c r="I14" s="22">
        <v>69470042</v>
      </c>
      <c r="J14" s="23">
        <v>-274632252</v>
      </c>
      <c r="K14" s="19">
        <v>-291110154</v>
      </c>
      <c r="L14" s="20">
        <v>-308576764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-30000000</v>
      </c>
      <c r="G15" s="19">
        <v>-30000000</v>
      </c>
      <c r="H15" s="20">
        <v>-30000000</v>
      </c>
      <c r="I15" s="22">
        <v>0</v>
      </c>
      <c r="J15" s="23">
        <v>-33708000</v>
      </c>
      <c r="K15" s="19">
        <v>-35730480</v>
      </c>
      <c r="L15" s="20">
        <v>-37874309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22379000</v>
      </c>
      <c r="G17" s="27">
        <f t="shared" si="0"/>
        <v>22379000</v>
      </c>
      <c r="H17" s="30">
        <f t="shared" si="0"/>
        <v>22379000</v>
      </c>
      <c r="I17" s="29">
        <f t="shared" si="0"/>
        <v>70931286</v>
      </c>
      <c r="J17" s="31">
        <f t="shared" si="0"/>
        <v>17113296</v>
      </c>
      <c r="K17" s="27">
        <f t="shared" si="0"/>
        <v>18140075</v>
      </c>
      <c r="L17" s="28">
        <f t="shared" si="0"/>
        <v>19228482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-53855550</v>
      </c>
      <c r="G26" s="19">
        <v>-53855550</v>
      </c>
      <c r="H26" s="20">
        <v>-53855550</v>
      </c>
      <c r="I26" s="22">
        <v>0</v>
      </c>
      <c r="J26" s="23">
        <v>-53931468</v>
      </c>
      <c r="K26" s="19">
        <v>-57167353</v>
      </c>
      <c r="L26" s="20">
        <v>-60597394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-53855550</v>
      </c>
      <c r="G27" s="27">
        <f t="shared" si="1"/>
        <v>-53855550</v>
      </c>
      <c r="H27" s="28">
        <f t="shared" si="1"/>
        <v>-53855550</v>
      </c>
      <c r="I27" s="30">
        <f t="shared" si="1"/>
        <v>0</v>
      </c>
      <c r="J27" s="31">
        <f t="shared" si="1"/>
        <v>-53931468</v>
      </c>
      <c r="K27" s="27">
        <f t="shared" si="1"/>
        <v>-57167353</v>
      </c>
      <c r="L27" s="28">
        <f t="shared" si="1"/>
        <v>-60597394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-31476550</v>
      </c>
      <c r="G38" s="33">
        <f t="shared" si="3"/>
        <v>-31476550</v>
      </c>
      <c r="H38" s="34">
        <f t="shared" si="3"/>
        <v>-31476550</v>
      </c>
      <c r="I38" s="36">
        <f t="shared" si="3"/>
        <v>70931286</v>
      </c>
      <c r="J38" s="37">
        <f t="shared" si="3"/>
        <v>-36818172</v>
      </c>
      <c r="K38" s="33">
        <f t="shared" si="3"/>
        <v>-39027278</v>
      </c>
      <c r="L38" s="34">
        <f t="shared" si="3"/>
        <v>-41368912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126680</v>
      </c>
      <c r="G39" s="33">
        <v>126692</v>
      </c>
      <c r="H39" s="34">
        <v>126692</v>
      </c>
      <c r="I39" s="36">
        <v>0</v>
      </c>
      <c r="J39" s="37">
        <v>0</v>
      </c>
      <c r="K39" s="33">
        <v>0</v>
      </c>
      <c r="L39" s="34">
        <v>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-31349870</v>
      </c>
      <c r="G40" s="45">
        <f t="shared" si="4"/>
        <v>-31349858</v>
      </c>
      <c r="H40" s="46">
        <f t="shared" si="4"/>
        <v>-31349858</v>
      </c>
      <c r="I40" s="48">
        <v>70931286</v>
      </c>
      <c r="J40" s="49">
        <f>+J38+J39</f>
        <v>-36818172</v>
      </c>
      <c r="K40" s="45">
        <f>+K38+K39</f>
        <v>-39027278</v>
      </c>
      <c r="L40" s="46">
        <f>+L38+L39</f>
        <v>-41368883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4637612</v>
      </c>
      <c r="D6" s="19">
        <v>5330820</v>
      </c>
      <c r="E6" s="20">
        <v>6977305</v>
      </c>
      <c r="F6" s="21">
        <v>14251095</v>
      </c>
      <c r="G6" s="19">
        <v>15903718</v>
      </c>
      <c r="H6" s="20">
        <v>15903718</v>
      </c>
      <c r="I6" s="22">
        <v>5743984</v>
      </c>
      <c r="J6" s="23">
        <v>21128136</v>
      </c>
      <c r="K6" s="19">
        <v>22100030</v>
      </c>
      <c r="L6" s="20">
        <v>23094531</v>
      </c>
    </row>
    <row r="7" spans="1:12" ht="13.5" x14ac:dyDescent="0.25">
      <c r="A7" s="24" t="s">
        <v>22</v>
      </c>
      <c r="B7" s="18" t="s">
        <v>19</v>
      </c>
      <c r="C7" s="19">
        <v>6361046</v>
      </c>
      <c r="D7" s="19">
        <v>6852569</v>
      </c>
      <c r="E7" s="20">
        <v>6479692</v>
      </c>
      <c r="F7" s="21">
        <v>68223535</v>
      </c>
      <c r="G7" s="19">
        <v>33348346</v>
      </c>
      <c r="H7" s="20">
        <v>33348346</v>
      </c>
      <c r="I7" s="22">
        <v>4900694</v>
      </c>
      <c r="J7" s="23">
        <v>81174084</v>
      </c>
      <c r="K7" s="19">
        <v>84908092</v>
      </c>
      <c r="L7" s="20">
        <v>88728956</v>
      </c>
    </row>
    <row r="8" spans="1:12" ht="13.5" x14ac:dyDescent="0.25">
      <c r="A8" s="24" t="s">
        <v>23</v>
      </c>
      <c r="B8" s="18" t="s">
        <v>19</v>
      </c>
      <c r="C8" s="19">
        <v>2423029</v>
      </c>
      <c r="D8" s="19">
        <v>15726596</v>
      </c>
      <c r="E8" s="20">
        <v>2034968</v>
      </c>
      <c r="F8" s="21">
        <v>27766854</v>
      </c>
      <c r="G8" s="19">
        <v>3768250</v>
      </c>
      <c r="H8" s="20">
        <v>3768250</v>
      </c>
      <c r="I8" s="22">
        <v>4472579</v>
      </c>
      <c r="J8" s="23">
        <v>13443252</v>
      </c>
      <c r="K8" s="19">
        <v>11679612</v>
      </c>
      <c r="L8" s="20">
        <v>12253932</v>
      </c>
    </row>
    <row r="9" spans="1:12" ht="13.5" x14ac:dyDescent="0.25">
      <c r="A9" s="24" t="s">
        <v>24</v>
      </c>
      <c r="B9" s="18" t="s">
        <v>25</v>
      </c>
      <c r="C9" s="19">
        <v>74119259</v>
      </c>
      <c r="D9" s="19">
        <v>62271838</v>
      </c>
      <c r="E9" s="20">
        <v>65319000</v>
      </c>
      <c r="F9" s="21">
        <v>96733000</v>
      </c>
      <c r="G9" s="19">
        <v>96733000</v>
      </c>
      <c r="H9" s="20">
        <v>96733000</v>
      </c>
      <c r="I9" s="22">
        <v>32701000</v>
      </c>
      <c r="J9" s="23">
        <v>103726416</v>
      </c>
      <c r="K9" s="19">
        <v>105552036</v>
      </c>
      <c r="L9" s="20">
        <v>107527824</v>
      </c>
    </row>
    <row r="10" spans="1:12" ht="13.5" x14ac:dyDescent="0.25">
      <c r="A10" s="24" t="s">
        <v>26</v>
      </c>
      <c r="B10" s="18" t="s">
        <v>25</v>
      </c>
      <c r="C10" s="19">
        <v>6177000</v>
      </c>
      <c r="D10" s="19">
        <v>8562000</v>
      </c>
      <c r="E10" s="20">
        <v>0</v>
      </c>
      <c r="F10" s="21">
        <v>49603000</v>
      </c>
      <c r="G10" s="19">
        <v>47184000</v>
      </c>
      <c r="H10" s="20">
        <v>47184000</v>
      </c>
      <c r="I10" s="22">
        <v>3966000</v>
      </c>
      <c r="J10" s="23">
        <v>59766996</v>
      </c>
      <c r="K10" s="19">
        <v>44180004</v>
      </c>
      <c r="L10" s="20">
        <v>46677000</v>
      </c>
    </row>
    <row r="11" spans="1:12" ht="13.5" x14ac:dyDescent="0.25">
      <c r="A11" s="24" t="s">
        <v>27</v>
      </c>
      <c r="B11" s="18" t="s">
        <v>19</v>
      </c>
      <c r="C11" s="19">
        <v>165385</v>
      </c>
      <c r="D11" s="19">
        <v>229955</v>
      </c>
      <c r="E11" s="20">
        <v>52741</v>
      </c>
      <c r="F11" s="21">
        <v>265000</v>
      </c>
      <c r="G11" s="19">
        <v>20000</v>
      </c>
      <c r="H11" s="20">
        <v>20000</v>
      </c>
      <c r="I11" s="22">
        <v>6110</v>
      </c>
      <c r="J11" s="23">
        <v>99996</v>
      </c>
      <c r="K11" s="19">
        <v>104604</v>
      </c>
      <c r="L11" s="20">
        <v>109308</v>
      </c>
    </row>
    <row r="12" spans="1:12" ht="13.5" x14ac:dyDescent="0.25">
      <c r="A12" s="24" t="s">
        <v>28</v>
      </c>
      <c r="B12" s="18" t="s">
        <v>19</v>
      </c>
      <c r="C12" s="19">
        <v>11847</v>
      </c>
      <c r="D12" s="19">
        <v>14000</v>
      </c>
      <c r="E12" s="20">
        <v>19385</v>
      </c>
      <c r="F12" s="21">
        <v>0</v>
      </c>
      <c r="G12" s="19">
        <v>0</v>
      </c>
      <c r="H12" s="20">
        <v>0</v>
      </c>
      <c r="I12" s="22">
        <v>0</v>
      </c>
      <c r="J12" s="23">
        <v>20004</v>
      </c>
      <c r="K12" s="19">
        <v>20916</v>
      </c>
      <c r="L12" s="20">
        <v>21864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-10085861</v>
      </c>
      <c r="D14" s="19">
        <v>-34982426</v>
      </c>
      <c r="E14" s="20">
        <v>-8149766</v>
      </c>
      <c r="F14" s="21">
        <v>-181418288</v>
      </c>
      <c r="G14" s="19">
        <v>-197288630</v>
      </c>
      <c r="H14" s="20">
        <v>-197288630</v>
      </c>
      <c r="I14" s="22">
        <v>-15062126</v>
      </c>
      <c r="J14" s="23">
        <v>-178544352</v>
      </c>
      <c r="K14" s="19">
        <v>-186619464</v>
      </c>
      <c r="L14" s="20">
        <v>-194882136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-19489218</v>
      </c>
      <c r="G15" s="19">
        <v>-16000000</v>
      </c>
      <c r="H15" s="20">
        <v>-16000000</v>
      </c>
      <c r="I15" s="22">
        <v>0</v>
      </c>
      <c r="J15" s="23">
        <v>-15999996</v>
      </c>
      <c r="K15" s="19">
        <v>-16736004</v>
      </c>
      <c r="L15" s="20">
        <v>-17489124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83809317</v>
      </c>
      <c r="D17" s="27">
        <f t="shared" ref="D17:L17" si="0">SUM(D6:D16)</f>
        <v>64005352</v>
      </c>
      <c r="E17" s="28">
        <f t="shared" si="0"/>
        <v>72733325</v>
      </c>
      <c r="F17" s="29">
        <f t="shared" si="0"/>
        <v>55934978</v>
      </c>
      <c r="G17" s="27">
        <f t="shared" si="0"/>
        <v>-16331316</v>
      </c>
      <c r="H17" s="30">
        <f t="shared" si="0"/>
        <v>-16331316</v>
      </c>
      <c r="I17" s="29">
        <f t="shared" si="0"/>
        <v>36728241</v>
      </c>
      <c r="J17" s="31">
        <f t="shared" si="0"/>
        <v>84814536</v>
      </c>
      <c r="K17" s="27">
        <f t="shared" si="0"/>
        <v>65189826</v>
      </c>
      <c r="L17" s="28">
        <f t="shared" si="0"/>
        <v>66042155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-11295</v>
      </c>
      <c r="D24" s="19">
        <v>-48678</v>
      </c>
      <c r="E24" s="20">
        <v>-65614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-80601432</v>
      </c>
      <c r="D26" s="19">
        <v>-35047955</v>
      </c>
      <c r="E26" s="20">
        <v>-9088367</v>
      </c>
      <c r="F26" s="21">
        <v>-50152649</v>
      </c>
      <c r="G26" s="19">
        <v>-51432649</v>
      </c>
      <c r="H26" s="20">
        <v>-51432649</v>
      </c>
      <c r="I26" s="22">
        <v>-15421722</v>
      </c>
      <c r="J26" s="23">
        <v>-60528216</v>
      </c>
      <c r="K26" s="19">
        <v>-45160692</v>
      </c>
      <c r="L26" s="20">
        <v>-47674632</v>
      </c>
    </row>
    <row r="27" spans="1:12" ht="13.5" x14ac:dyDescent="0.25">
      <c r="A27" s="25" t="s">
        <v>39</v>
      </c>
      <c r="B27" s="26" t="s">
        <v>19</v>
      </c>
      <c r="C27" s="27">
        <f>SUM(C21:C26)</f>
        <v>-80612727</v>
      </c>
      <c r="D27" s="27">
        <f t="shared" ref="D27:L27" si="1">SUM(D21:D26)</f>
        <v>-35096633</v>
      </c>
      <c r="E27" s="28">
        <f t="shared" si="1"/>
        <v>-9153981</v>
      </c>
      <c r="F27" s="29">
        <f t="shared" si="1"/>
        <v>-50152649</v>
      </c>
      <c r="G27" s="27">
        <f t="shared" si="1"/>
        <v>-51432649</v>
      </c>
      <c r="H27" s="28">
        <f t="shared" si="1"/>
        <v>-51432649</v>
      </c>
      <c r="I27" s="30">
        <f t="shared" si="1"/>
        <v>-15421722</v>
      </c>
      <c r="J27" s="31">
        <f t="shared" si="1"/>
        <v>-60528216</v>
      </c>
      <c r="K27" s="27">
        <f t="shared" si="1"/>
        <v>-45160692</v>
      </c>
      <c r="L27" s="28">
        <f t="shared" si="1"/>
        <v>-47674632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3196590</v>
      </c>
      <c r="D38" s="33">
        <f t="shared" ref="D38:L38" si="3">+D17+D27+D36</f>
        <v>28908719</v>
      </c>
      <c r="E38" s="34">
        <f t="shared" si="3"/>
        <v>63579344</v>
      </c>
      <c r="F38" s="35">
        <f t="shared" si="3"/>
        <v>5782329</v>
      </c>
      <c r="G38" s="33">
        <f t="shared" si="3"/>
        <v>-67763965</v>
      </c>
      <c r="H38" s="34">
        <f t="shared" si="3"/>
        <v>-67763965</v>
      </c>
      <c r="I38" s="36">
        <f t="shared" si="3"/>
        <v>21306519</v>
      </c>
      <c r="J38" s="37">
        <f t="shared" si="3"/>
        <v>24286320</v>
      </c>
      <c r="K38" s="33">
        <f t="shared" si="3"/>
        <v>20029134</v>
      </c>
      <c r="L38" s="34">
        <f t="shared" si="3"/>
        <v>18367523</v>
      </c>
    </row>
    <row r="39" spans="1:12" ht="13.5" x14ac:dyDescent="0.25">
      <c r="A39" s="24" t="s">
        <v>47</v>
      </c>
      <c r="B39" s="18" t="s">
        <v>48</v>
      </c>
      <c r="C39" s="33">
        <v>11253188</v>
      </c>
      <c r="D39" s="33">
        <v>5066936</v>
      </c>
      <c r="E39" s="34">
        <v>1594321</v>
      </c>
      <c r="F39" s="35">
        <v>1594423</v>
      </c>
      <c r="G39" s="33">
        <v>1594423</v>
      </c>
      <c r="H39" s="34">
        <v>1594423</v>
      </c>
      <c r="I39" s="36">
        <v>0</v>
      </c>
      <c r="J39" s="37">
        <v>1594423</v>
      </c>
      <c r="K39" s="33">
        <v>25880742</v>
      </c>
      <c r="L39" s="34">
        <v>45909877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14449778</v>
      </c>
      <c r="D40" s="45">
        <f t="shared" si="4"/>
        <v>33975655</v>
      </c>
      <c r="E40" s="46">
        <f t="shared" si="4"/>
        <v>65173665</v>
      </c>
      <c r="F40" s="47">
        <f t="shared" si="4"/>
        <v>7376752</v>
      </c>
      <c r="G40" s="45">
        <f t="shared" si="4"/>
        <v>-66169542</v>
      </c>
      <c r="H40" s="46">
        <f t="shared" si="4"/>
        <v>-66169542</v>
      </c>
      <c r="I40" s="48">
        <v>30493205</v>
      </c>
      <c r="J40" s="49">
        <f>+J38+J39</f>
        <v>25880743</v>
      </c>
      <c r="K40" s="45">
        <f>+K38+K39</f>
        <v>45909876</v>
      </c>
      <c r="L40" s="46">
        <f>+L38+L39</f>
        <v>64277400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264500</v>
      </c>
      <c r="G8" s="19">
        <v>374900</v>
      </c>
      <c r="H8" s="20">
        <v>374900</v>
      </c>
      <c r="I8" s="22">
        <v>0</v>
      </c>
      <c r="J8" s="23">
        <v>1233950</v>
      </c>
      <c r="K8" s="19">
        <v>1239700</v>
      </c>
      <c r="L8" s="20">
        <v>1245450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5045933</v>
      </c>
      <c r="F9" s="21">
        <v>63743002</v>
      </c>
      <c r="G9" s="19">
        <v>64743002</v>
      </c>
      <c r="H9" s="20">
        <v>64743002</v>
      </c>
      <c r="I9" s="22">
        <v>-532058</v>
      </c>
      <c r="J9" s="23">
        <v>62139999</v>
      </c>
      <c r="K9" s="19">
        <v>61375000</v>
      </c>
      <c r="L9" s="20">
        <v>61550000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23969000</v>
      </c>
      <c r="G10" s="19">
        <v>63497000</v>
      </c>
      <c r="H10" s="20">
        <v>63497000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83749041</v>
      </c>
      <c r="E14" s="20">
        <v>104375136</v>
      </c>
      <c r="F14" s="21">
        <v>-65805857</v>
      </c>
      <c r="G14" s="19">
        <v>-69676653</v>
      </c>
      <c r="H14" s="20">
        <v>-69676653</v>
      </c>
      <c r="I14" s="22">
        <v>29273334</v>
      </c>
      <c r="J14" s="23">
        <v>-64251385</v>
      </c>
      <c r="K14" s="19">
        <v>-62474091</v>
      </c>
      <c r="L14" s="20">
        <v>-63164579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-67922</v>
      </c>
      <c r="H15" s="20">
        <v>-67922</v>
      </c>
      <c r="I15" s="22">
        <v>0</v>
      </c>
      <c r="J15" s="23">
        <v>-50000</v>
      </c>
      <c r="K15" s="19">
        <v>-50000</v>
      </c>
      <c r="L15" s="20">
        <v>-50000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-161400</v>
      </c>
      <c r="G16" s="19">
        <v>-46050</v>
      </c>
      <c r="H16" s="20">
        <v>-46050</v>
      </c>
      <c r="I16" s="22">
        <v>0</v>
      </c>
      <c r="J16" s="23">
        <v>-62050</v>
      </c>
      <c r="K16" s="19">
        <v>-62050</v>
      </c>
      <c r="L16" s="20">
        <v>-62050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83749041</v>
      </c>
      <c r="E17" s="28">
        <f t="shared" si="0"/>
        <v>109421069</v>
      </c>
      <c r="F17" s="29">
        <f t="shared" si="0"/>
        <v>22009245</v>
      </c>
      <c r="G17" s="27">
        <f t="shared" si="0"/>
        <v>58824277</v>
      </c>
      <c r="H17" s="30">
        <f t="shared" si="0"/>
        <v>58824277</v>
      </c>
      <c r="I17" s="29">
        <f t="shared" si="0"/>
        <v>28741276</v>
      </c>
      <c r="J17" s="31">
        <f t="shared" si="0"/>
        <v>-989486</v>
      </c>
      <c r="K17" s="27">
        <f t="shared" si="0"/>
        <v>28559</v>
      </c>
      <c r="L17" s="28">
        <f t="shared" si="0"/>
        <v>-481179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-27644850</v>
      </c>
      <c r="G26" s="19">
        <v>-27679350</v>
      </c>
      <c r="H26" s="20">
        <v>-27679350</v>
      </c>
      <c r="I26" s="22">
        <v>0</v>
      </c>
      <c r="J26" s="23">
        <v>-230000</v>
      </c>
      <c r="K26" s="19">
        <v>-230000</v>
      </c>
      <c r="L26" s="20">
        <v>-230000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-27644850</v>
      </c>
      <c r="G27" s="27">
        <f t="shared" si="1"/>
        <v>-27679350</v>
      </c>
      <c r="H27" s="28">
        <f t="shared" si="1"/>
        <v>-27679350</v>
      </c>
      <c r="I27" s="30">
        <f t="shared" si="1"/>
        <v>0</v>
      </c>
      <c r="J27" s="31">
        <f t="shared" si="1"/>
        <v>-230000</v>
      </c>
      <c r="K27" s="27">
        <f t="shared" si="1"/>
        <v>-230000</v>
      </c>
      <c r="L27" s="28">
        <f t="shared" si="1"/>
        <v>-230000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83749041</v>
      </c>
      <c r="E38" s="34">
        <f t="shared" si="3"/>
        <v>109421069</v>
      </c>
      <c r="F38" s="35">
        <f t="shared" si="3"/>
        <v>-5635605</v>
      </c>
      <c r="G38" s="33">
        <f t="shared" si="3"/>
        <v>31144927</v>
      </c>
      <c r="H38" s="34">
        <f t="shared" si="3"/>
        <v>31144927</v>
      </c>
      <c r="I38" s="36">
        <f t="shared" si="3"/>
        <v>28741276</v>
      </c>
      <c r="J38" s="37">
        <f t="shared" si="3"/>
        <v>-1219486</v>
      </c>
      <c r="K38" s="33">
        <f t="shared" si="3"/>
        <v>-201441</v>
      </c>
      <c r="L38" s="34">
        <f t="shared" si="3"/>
        <v>-711179</v>
      </c>
    </row>
    <row r="39" spans="1:12" ht="13.5" x14ac:dyDescent="0.25">
      <c r="A39" s="24" t="s">
        <v>47</v>
      </c>
      <c r="B39" s="18" t="s">
        <v>48</v>
      </c>
      <c r="C39" s="33">
        <v>10370787</v>
      </c>
      <c r="D39" s="33">
        <v>10370747</v>
      </c>
      <c r="E39" s="34">
        <v>10370747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10370787</v>
      </c>
      <c r="D40" s="45">
        <f t="shared" si="4"/>
        <v>94119788</v>
      </c>
      <c r="E40" s="46">
        <f t="shared" si="4"/>
        <v>119791816</v>
      </c>
      <c r="F40" s="47">
        <f t="shared" si="4"/>
        <v>-5635605</v>
      </c>
      <c r="G40" s="45">
        <f t="shared" si="4"/>
        <v>31144927</v>
      </c>
      <c r="H40" s="46">
        <f t="shared" si="4"/>
        <v>31144927</v>
      </c>
      <c r="I40" s="48">
        <v>29135460</v>
      </c>
      <c r="J40" s="49">
        <f>+J38+J39</f>
        <v>-1219486</v>
      </c>
      <c r="K40" s="45">
        <f>+K38+K39</f>
        <v>-201441</v>
      </c>
      <c r="L40" s="46">
        <f>+L38+L39</f>
        <v>-711179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968526</v>
      </c>
      <c r="E6" s="20">
        <v>4488604</v>
      </c>
      <c r="F6" s="21">
        <v>21826185</v>
      </c>
      <c r="G6" s="19">
        <v>27752446</v>
      </c>
      <c r="H6" s="20">
        <v>27752446</v>
      </c>
      <c r="I6" s="22">
        <v>22501305</v>
      </c>
      <c r="J6" s="23">
        <v>55343334</v>
      </c>
      <c r="K6" s="19">
        <v>48625888</v>
      </c>
      <c r="L6" s="20">
        <v>53355316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1276433</v>
      </c>
      <c r="E7" s="20">
        <v>1082931</v>
      </c>
      <c r="F7" s="21">
        <v>41685041</v>
      </c>
      <c r="G7" s="19">
        <v>53769867</v>
      </c>
      <c r="H7" s="20">
        <v>53769867</v>
      </c>
      <c r="I7" s="22">
        <v>2661748</v>
      </c>
      <c r="J7" s="23">
        <v>100978087</v>
      </c>
      <c r="K7" s="19">
        <v>114217560</v>
      </c>
      <c r="L7" s="20">
        <v>129365653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40007</v>
      </c>
      <c r="E8" s="20">
        <v>85992</v>
      </c>
      <c r="F8" s="21">
        <v>1272280</v>
      </c>
      <c r="G8" s="19">
        <v>2822759</v>
      </c>
      <c r="H8" s="20">
        <v>2822759</v>
      </c>
      <c r="I8" s="22">
        <v>560352</v>
      </c>
      <c r="J8" s="23">
        <v>1867169</v>
      </c>
      <c r="K8" s="19">
        <v>1953059</v>
      </c>
      <c r="L8" s="20">
        <v>2040945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162325000</v>
      </c>
      <c r="G9" s="19">
        <v>162325000</v>
      </c>
      <c r="H9" s="20">
        <v>162325000</v>
      </c>
      <c r="I9" s="22">
        <v>648000</v>
      </c>
      <c r="J9" s="23">
        <v>171968000</v>
      </c>
      <c r="K9" s="19">
        <v>175395000</v>
      </c>
      <c r="L9" s="20">
        <v>178516000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70000000</v>
      </c>
      <c r="G10" s="19">
        <v>68248000</v>
      </c>
      <c r="H10" s="20">
        <v>68248000</v>
      </c>
      <c r="I10" s="22">
        <v>15716000</v>
      </c>
      <c r="J10" s="23">
        <v>103731000</v>
      </c>
      <c r="K10" s="19">
        <v>109072000</v>
      </c>
      <c r="L10" s="20">
        <v>115554000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850083</v>
      </c>
      <c r="G11" s="19">
        <v>850083</v>
      </c>
      <c r="H11" s="20">
        <v>850083</v>
      </c>
      <c r="I11" s="22">
        <v>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-273897381</v>
      </c>
      <c r="G14" s="19">
        <v>-289975871</v>
      </c>
      <c r="H14" s="20">
        <v>-289975871</v>
      </c>
      <c r="I14" s="22">
        <v>0</v>
      </c>
      <c r="J14" s="23">
        <v>-296919721</v>
      </c>
      <c r="K14" s="19">
        <v>-294491559</v>
      </c>
      <c r="L14" s="20">
        <v>-306249592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-3500000</v>
      </c>
      <c r="G15" s="19">
        <v>-3500000</v>
      </c>
      <c r="H15" s="20">
        <v>-3500000</v>
      </c>
      <c r="I15" s="22">
        <v>0</v>
      </c>
      <c r="J15" s="23">
        <v>-2608696</v>
      </c>
      <c r="K15" s="19">
        <v>-2608696</v>
      </c>
      <c r="L15" s="20">
        <v>-2608696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2284966</v>
      </c>
      <c r="E17" s="28">
        <f t="shared" si="0"/>
        <v>5657527</v>
      </c>
      <c r="F17" s="29">
        <f t="shared" si="0"/>
        <v>20561208</v>
      </c>
      <c r="G17" s="27">
        <f t="shared" si="0"/>
        <v>22292284</v>
      </c>
      <c r="H17" s="30">
        <f t="shared" si="0"/>
        <v>22292284</v>
      </c>
      <c r="I17" s="29">
        <f t="shared" si="0"/>
        <v>42087406</v>
      </c>
      <c r="J17" s="31">
        <f t="shared" si="0"/>
        <v>134359173</v>
      </c>
      <c r="K17" s="27">
        <f t="shared" si="0"/>
        <v>152163252</v>
      </c>
      <c r="L17" s="28">
        <f t="shared" si="0"/>
        <v>169973626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-85806</v>
      </c>
      <c r="E24" s="20">
        <v>-85806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-85177931</v>
      </c>
      <c r="G26" s="19">
        <v>-106216665</v>
      </c>
      <c r="H26" s="20">
        <v>-106216665</v>
      </c>
      <c r="I26" s="22">
        <v>0</v>
      </c>
      <c r="J26" s="23">
        <v>-107273571</v>
      </c>
      <c r="K26" s="19">
        <v>-10168887</v>
      </c>
      <c r="L26" s="20">
        <v>-5475644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-85806</v>
      </c>
      <c r="E27" s="28">
        <f t="shared" si="1"/>
        <v>-85806</v>
      </c>
      <c r="F27" s="29">
        <f t="shared" si="1"/>
        <v>-85177931</v>
      </c>
      <c r="G27" s="27">
        <f t="shared" si="1"/>
        <v>-106216665</v>
      </c>
      <c r="H27" s="28">
        <f t="shared" si="1"/>
        <v>-106216665</v>
      </c>
      <c r="I27" s="30">
        <f t="shared" si="1"/>
        <v>0</v>
      </c>
      <c r="J27" s="31">
        <f t="shared" si="1"/>
        <v>-107273571</v>
      </c>
      <c r="K27" s="27">
        <f t="shared" si="1"/>
        <v>-10168887</v>
      </c>
      <c r="L27" s="28">
        <f t="shared" si="1"/>
        <v>-5475644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2199160</v>
      </c>
      <c r="E38" s="34">
        <f t="shared" si="3"/>
        <v>5571721</v>
      </c>
      <c r="F38" s="35">
        <f t="shared" si="3"/>
        <v>-64616723</v>
      </c>
      <c r="G38" s="33">
        <f t="shared" si="3"/>
        <v>-83924381</v>
      </c>
      <c r="H38" s="34">
        <f t="shared" si="3"/>
        <v>-83924381</v>
      </c>
      <c r="I38" s="36">
        <f t="shared" si="3"/>
        <v>42087406</v>
      </c>
      <c r="J38" s="37">
        <f t="shared" si="3"/>
        <v>27085602</v>
      </c>
      <c r="K38" s="33">
        <f t="shared" si="3"/>
        <v>141994365</v>
      </c>
      <c r="L38" s="34">
        <f t="shared" si="3"/>
        <v>164497982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1570734</v>
      </c>
      <c r="G39" s="33">
        <v>1570734</v>
      </c>
      <c r="H39" s="34">
        <v>1570734</v>
      </c>
      <c r="I39" s="36">
        <v>0</v>
      </c>
      <c r="J39" s="37">
        <v>155811184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2199160</v>
      </c>
      <c r="E40" s="46">
        <f t="shared" si="4"/>
        <v>5571721</v>
      </c>
      <c r="F40" s="47">
        <f t="shared" si="4"/>
        <v>-63045989</v>
      </c>
      <c r="G40" s="45">
        <f t="shared" si="4"/>
        <v>-82353647</v>
      </c>
      <c r="H40" s="46">
        <f t="shared" si="4"/>
        <v>-82353647</v>
      </c>
      <c r="I40" s="48">
        <v>42087406</v>
      </c>
      <c r="J40" s="49">
        <f>+J38+J39</f>
        <v>182896786</v>
      </c>
      <c r="K40" s="45">
        <f>+K38+K39</f>
        <v>141994365</v>
      </c>
      <c r="L40" s="46">
        <f>+L38+L39</f>
        <v>164497982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949848</v>
      </c>
      <c r="D6" s="19">
        <v>27249007</v>
      </c>
      <c r="E6" s="20">
        <v>48458620</v>
      </c>
      <c r="F6" s="21">
        <v>21985961</v>
      </c>
      <c r="G6" s="19">
        <v>23401092</v>
      </c>
      <c r="H6" s="20">
        <v>23401092</v>
      </c>
      <c r="I6" s="22">
        <v>63343012</v>
      </c>
      <c r="J6" s="23">
        <v>15074436</v>
      </c>
      <c r="K6" s="19">
        <v>16787050</v>
      </c>
      <c r="L6" s="20">
        <v>16787051</v>
      </c>
    </row>
    <row r="7" spans="1:12" ht="13.5" x14ac:dyDescent="0.25">
      <c r="A7" s="24" t="s">
        <v>22</v>
      </c>
      <c r="B7" s="18" t="s">
        <v>19</v>
      </c>
      <c r="C7" s="19">
        <v>7470037</v>
      </c>
      <c r="D7" s="19">
        <v>133493858</v>
      </c>
      <c r="E7" s="20">
        <v>191390139</v>
      </c>
      <c r="F7" s="21">
        <v>21584386</v>
      </c>
      <c r="G7" s="19">
        <v>51771052</v>
      </c>
      <c r="H7" s="20">
        <v>51771052</v>
      </c>
      <c r="I7" s="22">
        <v>63360364</v>
      </c>
      <c r="J7" s="23">
        <v>26325135</v>
      </c>
      <c r="K7" s="19">
        <v>22456514</v>
      </c>
      <c r="L7" s="20">
        <v>22456514</v>
      </c>
    </row>
    <row r="8" spans="1:12" ht="13.5" x14ac:dyDescent="0.25">
      <c r="A8" s="24" t="s">
        <v>23</v>
      </c>
      <c r="B8" s="18" t="s">
        <v>19</v>
      </c>
      <c r="C8" s="19">
        <v>629770</v>
      </c>
      <c r="D8" s="19">
        <v>16946159</v>
      </c>
      <c r="E8" s="20">
        <v>2349881</v>
      </c>
      <c r="F8" s="21">
        <v>1603075</v>
      </c>
      <c r="G8" s="19">
        <v>1252836</v>
      </c>
      <c r="H8" s="20">
        <v>1252836</v>
      </c>
      <c r="I8" s="22">
        <v>3232401</v>
      </c>
      <c r="J8" s="23">
        <v>399764</v>
      </c>
      <c r="K8" s="19">
        <v>454153</v>
      </c>
      <c r="L8" s="20">
        <v>456580</v>
      </c>
    </row>
    <row r="9" spans="1:12" ht="13.5" x14ac:dyDescent="0.25">
      <c r="A9" s="24" t="s">
        <v>24</v>
      </c>
      <c r="B9" s="18" t="s">
        <v>25</v>
      </c>
      <c r="C9" s="19">
        <v>41458784</v>
      </c>
      <c r="D9" s="19">
        <v>370176000</v>
      </c>
      <c r="E9" s="20">
        <v>521535000</v>
      </c>
      <c r="F9" s="21">
        <v>79978450</v>
      </c>
      <c r="G9" s="19">
        <v>79978450</v>
      </c>
      <c r="H9" s="20">
        <v>79978450</v>
      </c>
      <c r="I9" s="22">
        <v>0</v>
      </c>
      <c r="J9" s="23">
        <v>84596350</v>
      </c>
      <c r="K9" s="19">
        <v>87091691</v>
      </c>
      <c r="L9" s="20">
        <v>88212559</v>
      </c>
    </row>
    <row r="10" spans="1:12" ht="13.5" x14ac:dyDescent="0.25">
      <c r="A10" s="24" t="s">
        <v>26</v>
      </c>
      <c r="B10" s="18" t="s">
        <v>25</v>
      </c>
      <c r="C10" s="19">
        <v>14962714</v>
      </c>
      <c r="D10" s="19">
        <v>496226696</v>
      </c>
      <c r="E10" s="20">
        <v>-774611319</v>
      </c>
      <c r="F10" s="21">
        <v>90707550</v>
      </c>
      <c r="G10" s="19">
        <v>233989019</v>
      </c>
      <c r="H10" s="20">
        <v>233989019</v>
      </c>
      <c r="I10" s="22">
        <v>0</v>
      </c>
      <c r="J10" s="23">
        <v>82766650</v>
      </c>
      <c r="K10" s="19">
        <v>264461661</v>
      </c>
      <c r="L10" s="20">
        <v>264820143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46705991</v>
      </c>
      <c r="G11" s="19">
        <v>21017696</v>
      </c>
      <c r="H11" s="20">
        <v>21017696</v>
      </c>
      <c r="I11" s="22">
        <v>0</v>
      </c>
      <c r="J11" s="23">
        <v>34736907</v>
      </c>
      <c r="K11" s="19">
        <v>36859067</v>
      </c>
      <c r="L11" s="20">
        <v>36898948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-44080593</v>
      </c>
      <c r="D14" s="19">
        <v>-96513796</v>
      </c>
      <c r="E14" s="20">
        <v>-50458967</v>
      </c>
      <c r="F14" s="21">
        <v>-142129921</v>
      </c>
      <c r="G14" s="19">
        <v>-142129921</v>
      </c>
      <c r="H14" s="20">
        <v>-142129921</v>
      </c>
      <c r="I14" s="22">
        <v>-24300031</v>
      </c>
      <c r="J14" s="23">
        <v>-158109207</v>
      </c>
      <c r="K14" s="19">
        <v>-166020441</v>
      </c>
      <c r="L14" s="20">
        <v>-181741391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-2500000</v>
      </c>
      <c r="K15" s="19">
        <v>-2620004</v>
      </c>
      <c r="L15" s="20">
        <v>-2745764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21390560</v>
      </c>
      <c r="D17" s="27">
        <f t="shared" ref="D17:L17" si="0">SUM(D6:D16)</f>
        <v>947577924</v>
      </c>
      <c r="E17" s="28">
        <f t="shared" si="0"/>
        <v>-61336646</v>
      </c>
      <c r="F17" s="29">
        <f t="shared" si="0"/>
        <v>119435492</v>
      </c>
      <c r="G17" s="27">
        <f t="shared" si="0"/>
        <v>268280224</v>
      </c>
      <c r="H17" s="30">
        <f t="shared" si="0"/>
        <v>268280224</v>
      </c>
      <c r="I17" s="29">
        <f t="shared" si="0"/>
        <v>105635746</v>
      </c>
      <c r="J17" s="31">
        <f t="shared" si="0"/>
        <v>83290035</v>
      </c>
      <c r="K17" s="27">
        <f t="shared" si="0"/>
        <v>259469691</v>
      </c>
      <c r="L17" s="28">
        <f t="shared" si="0"/>
        <v>245144640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3318084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-1370438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-2</v>
      </c>
      <c r="L23" s="40">
        <v>-2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-90707550</v>
      </c>
      <c r="G26" s="19">
        <v>-90707550</v>
      </c>
      <c r="H26" s="20">
        <v>-90707550</v>
      </c>
      <c r="I26" s="22">
        <v>0</v>
      </c>
      <c r="J26" s="23">
        <v>-82766650</v>
      </c>
      <c r="K26" s="19">
        <v>-100147656</v>
      </c>
      <c r="L26" s="20">
        <v>-103213682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1947646</v>
      </c>
      <c r="E27" s="28">
        <f t="shared" si="1"/>
        <v>0</v>
      </c>
      <c r="F27" s="29">
        <f t="shared" si="1"/>
        <v>-90707550</v>
      </c>
      <c r="G27" s="27">
        <f t="shared" si="1"/>
        <v>-90707550</v>
      </c>
      <c r="H27" s="28">
        <f t="shared" si="1"/>
        <v>-90707550</v>
      </c>
      <c r="I27" s="30">
        <f t="shared" si="1"/>
        <v>0</v>
      </c>
      <c r="J27" s="31">
        <f t="shared" si="1"/>
        <v>-82766650</v>
      </c>
      <c r="K27" s="27">
        <f t="shared" si="1"/>
        <v>-100147658</v>
      </c>
      <c r="L27" s="28">
        <f t="shared" si="1"/>
        <v>-103213684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21390560</v>
      </c>
      <c r="D38" s="33">
        <f t="shared" ref="D38:L38" si="3">+D17+D27+D36</f>
        <v>949525570</v>
      </c>
      <c r="E38" s="34">
        <f t="shared" si="3"/>
        <v>-61336646</v>
      </c>
      <c r="F38" s="35">
        <f t="shared" si="3"/>
        <v>28727942</v>
      </c>
      <c r="G38" s="33">
        <f t="shared" si="3"/>
        <v>177572674</v>
      </c>
      <c r="H38" s="34">
        <f t="shared" si="3"/>
        <v>177572674</v>
      </c>
      <c r="I38" s="36">
        <f t="shared" si="3"/>
        <v>105635746</v>
      </c>
      <c r="J38" s="37">
        <f t="shared" si="3"/>
        <v>523385</v>
      </c>
      <c r="K38" s="33">
        <f t="shared" si="3"/>
        <v>159322033</v>
      </c>
      <c r="L38" s="34">
        <f t="shared" si="3"/>
        <v>141930956</v>
      </c>
    </row>
    <row r="39" spans="1:12" ht="13.5" x14ac:dyDescent="0.25">
      <c r="A39" s="24" t="s">
        <v>47</v>
      </c>
      <c r="B39" s="18" t="s">
        <v>48</v>
      </c>
      <c r="C39" s="33">
        <v>2095235</v>
      </c>
      <c r="D39" s="33">
        <v>973132</v>
      </c>
      <c r="E39" s="34">
        <v>-14978286</v>
      </c>
      <c r="F39" s="35">
        <v>2985562</v>
      </c>
      <c r="G39" s="33">
        <v>2985562</v>
      </c>
      <c r="H39" s="34">
        <v>2985562</v>
      </c>
      <c r="I39" s="36">
        <v>0</v>
      </c>
      <c r="J39" s="37">
        <v>3207894</v>
      </c>
      <c r="K39" s="33">
        <v>3528685</v>
      </c>
      <c r="L39" s="34">
        <v>3881553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23485795</v>
      </c>
      <c r="D40" s="45">
        <f t="shared" si="4"/>
        <v>950498702</v>
      </c>
      <c r="E40" s="46">
        <f t="shared" si="4"/>
        <v>-76314932</v>
      </c>
      <c r="F40" s="47">
        <f t="shared" si="4"/>
        <v>31713504</v>
      </c>
      <c r="G40" s="45">
        <f t="shared" si="4"/>
        <v>180558236</v>
      </c>
      <c r="H40" s="46">
        <f t="shared" si="4"/>
        <v>180558236</v>
      </c>
      <c r="I40" s="48">
        <v>105635746</v>
      </c>
      <c r="J40" s="49">
        <f>+J38+J39</f>
        <v>3731279</v>
      </c>
      <c r="K40" s="45">
        <f>+K38+K39</f>
        <v>162850718</v>
      </c>
      <c r="L40" s="46">
        <f>+L38+L39</f>
        <v>145812509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16578252</v>
      </c>
      <c r="D6" s="19">
        <v>14270131</v>
      </c>
      <c r="E6" s="20">
        <v>20120905</v>
      </c>
      <c r="F6" s="21">
        <v>28079463</v>
      </c>
      <c r="G6" s="19">
        <v>28079463</v>
      </c>
      <c r="H6" s="20">
        <v>28079463</v>
      </c>
      <c r="I6" s="22">
        <v>25586828</v>
      </c>
      <c r="J6" s="23">
        <v>47930207</v>
      </c>
      <c r="K6" s="19">
        <v>33383147</v>
      </c>
      <c r="L6" s="20">
        <v>35219219</v>
      </c>
    </row>
    <row r="7" spans="1:12" ht="13.5" x14ac:dyDescent="0.25">
      <c r="A7" s="24" t="s">
        <v>22</v>
      </c>
      <c r="B7" s="18" t="s">
        <v>19</v>
      </c>
      <c r="C7" s="19">
        <v>50778205</v>
      </c>
      <c r="D7" s="19">
        <v>60594277</v>
      </c>
      <c r="E7" s="20">
        <v>59226005</v>
      </c>
      <c r="F7" s="21">
        <v>75125929</v>
      </c>
      <c r="G7" s="19">
        <v>75125929</v>
      </c>
      <c r="H7" s="20">
        <v>75125929</v>
      </c>
      <c r="I7" s="22">
        <v>67876204</v>
      </c>
      <c r="J7" s="23">
        <v>131385978</v>
      </c>
      <c r="K7" s="19">
        <v>91970183</v>
      </c>
      <c r="L7" s="20">
        <v>97028544</v>
      </c>
    </row>
    <row r="8" spans="1:12" ht="13.5" x14ac:dyDescent="0.25">
      <c r="A8" s="24" t="s">
        <v>23</v>
      </c>
      <c r="B8" s="18" t="s">
        <v>19</v>
      </c>
      <c r="C8" s="19">
        <v>958774</v>
      </c>
      <c r="D8" s="19">
        <v>3477347</v>
      </c>
      <c r="E8" s="20">
        <v>397993177</v>
      </c>
      <c r="F8" s="21">
        <v>3146336</v>
      </c>
      <c r="G8" s="19">
        <v>3231336</v>
      </c>
      <c r="H8" s="20">
        <v>3231336</v>
      </c>
      <c r="I8" s="22">
        <v>304596921</v>
      </c>
      <c r="J8" s="23">
        <v>14042941</v>
      </c>
      <c r="K8" s="19">
        <v>12195420</v>
      </c>
      <c r="L8" s="20">
        <v>12690855</v>
      </c>
    </row>
    <row r="9" spans="1:12" ht="13.5" x14ac:dyDescent="0.25">
      <c r="A9" s="24" t="s">
        <v>24</v>
      </c>
      <c r="B9" s="18" t="s">
        <v>25</v>
      </c>
      <c r="C9" s="19">
        <v>176518684</v>
      </c>
      <c r="D9" s="19">
        <v>124347558</v>
      </c>
      <c r="E9" s="20">
        <v>92934553</v>
      </c>
      <c r="F9" s="21">
        <v>100292000</v>
      </c>
      <c r="G9" s="19">
        <v>100292000</v>
      </c>
      <c r="H9" s="20">
        <v>100292000</v>
      </c>
      <c r="I9" s="22">
        <v>99769158</v>
      </c>
      <c r="J9" s="23">
        <v>106394000</v>
      </c>
      <c r="K9" s="19">
        <v>107737700</v>
      </c>
      <c r="L9" s="20">
        <v>109552250</v>
      </c>
    </row>
    <row r="10" spans="1:12" ht="13.5" x14ac:dyDescent="0.25">
      <c r="A10" s="24" t="s">
        <v>26</v>
      </c>
      <c r="B10" s="18" t="s">
        <v>25</v>
      </c>
      <c r="C10" s="19">
        <v>16204000</v>
      </c>
      <c r="D10" s="19">
        <v>17192000</v>
      </c>
      <c r="E10" s="20">
        <v>38065919</v>
      </c>
      <c r="F10" s="21">
        <v>37968000</v>
      </c>
      <c r="G10" s="19">
        <v>37968000</v>
      </c>
      <c r="H10" s="20">
        <v>37968000</v>
      </c>
      <c r="I10" s="22">
        <v>23203016</v>
      </c>
      <c r="J10" s="23">
        <v>46020000</v>
      </c>
      <c r="K10" s="19">
        <v>38934000</v>
      </c>
      <c r="L10" s="20">
        <v>44203000</v>
      </c>
    </row>
    <row r="11" spans="1:12" ht="13.5" x14ac:dyDescent="0.25">
      <c r="A11" s="24" t="s">
        <v>27</v>
      </c>
      <c r="B11" s="18" t="s">
        <v>19</v>
      </c>
      <c r="C11" s="19">
        <v>59914</v>
      </c>
      <c r="D11" s="19">
        <v>43431</v>
      </c>
      <c r="E11" s="20">
        <v>137070</v>
      </c>
      <c r="F11" s="21">
        <v>1300000</v>
      </c>
      <c r="G11" s="19">
        <v>2390000</v>
      </c>
      <c r="H11" s="20">
        <v>2390000</v>
      </c>
      <c r="I11" s="22">
        <v>158167</v>
      </c>
      <c r="J11" s="23">
        <v>2592136</v>
      </c>
      <c r="K11" s="19">
        <v>2457000</v>
      </c>
      <c r="L11" s="20">
        <v>2592136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-21171849</v>
      </c>
      <c r="D14" s="19">
        <v>-168856122</v>
      </c>
      <c r="E14" s="20">
        <v>-84899028</v>
      </c>
      <c r="F14" s="21">
        <v>-205761988</v>
      </c>
      <c r="G14" s="19">
        <v>-205371988</v>
      </c>
      <c r="H14" s="20">
        <v>-205371988</v>
      </c>
      <c r="I14" s="22">
        <v>-95511484</v>
      </c>
      <c r="J14" s="23">
        <v>-218386436</v>
      </c>
      <c r="K14" s="19">
        <v>-216340537</v>
      </c>
      <c r="L14" s="20">
        <v>-223341173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-2500000</v>
      </c>
      <c r="G15" s="19">
        <v>-2500000</v>
      </c>
      <c r="H15" s="20">
        <v>-2500000</v>
      </c>
      <c r="I15" s="22">
        <v>0</v>
      </c>
      <c r="J15" s="23">
        <v>-2500000</v>
      </c>
      <c r="K15" s="19">
        <v>-2625000</v>
      </c>
      <c r="L15" s="20">
        <v>-3808875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-11130</v>
      </c>
      <c r="K16" s="19">
        <v>-10500</v>
      </c>
      <c r="L16" s="20">
        <v>-11078</v>
      </c>
    </row>
    <row r="17" spans="1:12" ht="13.5" x14ac:dyDescent="0.25">
      <c r="A17" s="25" t="s">
        <v>33</v>
      </c>
      <c r="B17" s="26" t="s">
        <v>19</v>
      </c>
      <c r="C17" s="27">
        <f>SUM(C6:C16)</f>
        <v>239925980</v>
      </c>
      <c r="D17" s="27">
        <f t="shared" ref="D17:L17" si="0">SUM(D6:D16)</f>
        <v>51068622</v>
      </c>
      <c r="E17" s="28">
        <f t="shared" si="0"/>
        <v>523578601</v>
      </c>
      <c r="F17" s="29">
        <f t="shared" si="0"/>
        <v>37649740</v>
      </c>
      <c r="G17" s="27">
        <f t="shared" si="0"/>
        <v>39214740</v>
      </c>
      <c r="H17" s="30">
        <f t="shared" si="0"/>
        <v>39214740</v>
      </c>
      <c r="I17" s="29">
        <f t="shared" si="0"/>
        <v>425678810</v>
      </c>
      <c r="J17" s="31">
        <f t="shared" si="0"/>
        <v>127467696</v>
      </c>
      <c r="K17" s="27">
        <f t="shared" si="0"/>
        <v>67701413</v>
      </c>
      <c r="L17" s="28">
        <f t="shared" si="0"/>
        <v>74124878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1189900</v>
      </c>
      <c r="D21" s="19">
        <v>14134</v>
      </c>
      <c r="E21" s="20">
        <v>0</v>
      </c>
      <c r="F21" s="38">
        <v>500000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-179934</v>
      </c>
      <c r="D24" s="19">
        <v>-123623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-26027307</v>
      </c>
      <c r="D26" s="19">
        <v>-3379127</v>
      </c>
      <c r="E26" s="20">
        <v>-5639539</v>
      </c>
      <c r="F26" s="21">
        <v>-40448000</v>
      </c>
      <c r="G26" s="19">
        <v>-40838000</v>
      </c>
      <c r="H26" s="20">
        <v>-40838000</v>
      </c>
      <c r="I26" s="22">
        <v>-2380319</v>
      </c>
      <c r="J26" s="23">
        <v>-50620000</v>
      </c>
      <c r="K26" s="19">
        <v>-43764000</v>
      </c>
      <c r="L26" s="20">
        <v>-49519274</v>
      </c>
    </row>
    <row r="27" spans="1:12" ht="13.5" x14ac:dyDescent="0.25">
      <c r="A27" s="25" t="s">
        <v>39</v>
      </c>
      <c r="B27" s="26" t="s">
        <v>19</v>
      </c>
      <c r="C27" s="27">
        <f>SUM(C21:C26)</f>
        <v>-25017341</v>
      </c>
      <c r="D27" s="27">
        <f t="shared" ref="D27:L27" si="1">SUM(D21:D26)</f>
        <v>-3488616</v>
      </c>
      <c r="E27" s="28">
        <f t="shared" si="1"/>
        <v>-5639539</v>
      </c>
      <c r="F27" s="29">
        <f t="shared" si="1"/>
        <v>-39948000</v>
      </c>
      <c r="G27" s="27">
        <f t="shared" si="1"/>
        <v>-40338000</v>
      </c>
      <c r="H27" s="28">
        <f t="shared" si="1"/>
        <v>-40338000</v>
      </c>
      <c r="I27" s="30">
        <f t="shared" si="1"/>
        <v>-2380319</v>
      </c>
      <c r="J27" s="31">
        <f t="shared" si="1"/>
        <v>-50620000</v>
      </c>
      <c r="K27" s="27">
        <f t="shared" si="1"/>
        <v>-43764000</v>
      </c>
      <c r="L27" s="28">
        <f t="shared" si="1"/>
        <v>-49519274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214908639</v>
      </c>
      <c r="D38" s="33">
        <f t="shared" ref="D38:L38" si="3">+D17+D27+D36</f>
        <v>47580006</v>
      </c>
      <c r="E38" s="34">
        <f t="shared" si="3"/>
        <v>517939062</v>
      </c>
      <c r="F38" s="35">
        <f t="shared" si="3"/>
        <v>-2298260</v>
      </c>
      <c r="G38" s="33">
        <f t="shared" si="3"/>
        <v>-1123260</v>
      </c>
      <c r="H38" s="34">
        <f t="shared" si="3"/>
        <v>-1123260</v>
      </c>
      <c r="I38" s="36">
        <f t="shared" si="3"/>
        <v>423298491</v>
      </c>
      <c r="J38" s="37">
        <f t="shared" si="3"/>
        <v>76847696</v>
      </c>
      <c r="K38" s="33">
        <f t="shared" si="3"/>
        <v>23937413</v>
      </c>
      <c r="L38" s="34">
        <f t="shared" si="3"/>
        <v>24605604</v>
      </c>
    </row>
    <row r="39" spans="1:12" ht="13.5" x14ac:dyDescent="0.25">
      <c r="A39" s="24" t="s">
        <v>47</v>
      </c>
      <c r="B39" s="18" t="s">
        <v>48</v>
      </c>
      <c r="C39" s="33">
        <v>-279003801</v>
      </c>
      <c r="D39" s="33">
        <v>12487084</v>
      </c>
      <c r="E39" s="34">
        <v>168778487</v>
      </c>
      <c r="F39" s="35">
        <v>21072883</v>
      </c>
      <c r="G39" s="33">
        <v>21072883</v>
      </c>
      <c r="H39" s="34">
        <v>21072883</v>
      </c>
      <c r="I39" s="36">
        <v>10480743</v>
      </c>
      <c r="J39" s="37">
        <v>60000000</v>
      </c>
      <c r="K39" s="33">
        <v>60000000</v>
      </c>
      <c r="L39" s="34">
        <v>60000000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-64095162</v>
      </c>
      <c r="D40" s="45">
        <f t="shared" si="4"/>
        <v>60067090</v>
      </c>
      <c r="E40" s="46">
        <f t="shared" si="4"/>
        <v>686717549</v>
      </c>
      <c r="F40" s="47">
        <f t="shared" si="4"/>
        <v>18774623</v>
      </c>
      <c r="G40" s="45">
        <f t="shared" si="4"/>
        <v>19949623</v>
      </c>
      <c r="H40" s="46">
        <f t="shared" si="4"/>
        <v>19949623</v>
      </c>
      <c r="I40" s="48">
        <v>444259977</v>
      </c>
      <c r="J40" s="49">
        <f>+J38+J39</f>
        <v>136847696</v>
      </c>
      <c r="K40" s="45">
        <f>+K38+K39</f>
        <v>83937413</v>
      </c>
      <c r="L40" s="46">
        <f>+L38+L39</f>
        <v>84605604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133373792</v>
      </c>
      <c r="D6" s="19">
        <v>339116479</v>
      </c>
      <c r="E6" s="20">
        <v>226609182</v>
      </c>
      <c r="F6" s="21">
        <v>412013613</v>
      </c>
      <c r="G6" s="19">
        <v>412013613</v>
      </c>
      <c r="H6" s="20">
        <v>412013613</v>
      </c>
      <c r="I6" s="22">
        <v>227681091</v>
      </c>
      <c r="J6" s="23">
        <v>494592408</v>
      </c>
      <c r="K6" s="19">
        <v>462938496</v>
      </c>
      <c r="L6" s="20">
        <v>565521904</v>
      </c>
    </row>
    <row r="7" spans="1:12" ht="13.5" x14ac:dyDescent="0.25">
      <c r="A7" s="24" t="s">
        <v>22</v>
      </c>
      <c r="B7" s="18" t="s">
        <v>19</v>
      </c>
      <c r="C7" s="19">
        <v>640944565</v>
      </c>
      <c r="D7" s="19">
        <v>1142196251</v>
      </c>
      <c r="E7" s="20">
        <v>797639741</v>
      </c>
      <c r="F7" s="21">
        <v>1845024926</v>
      </c>
      <c r="G7" s="19">
        <v>1795024926</v>
      </c>
      <c r="H7" s="20">
        <v>1795024926</v>
      </c>
      <c r="I7" s="22">
        <v>805664754</v>
      </c>
      <c r="J7" s="23">
        <v>1983707035</v>
      </c>
      <c r="K7" s="19">
        <v>2020979363</v>
      </c>
      <c r="L7" s="20">
        <v>1852760377</v>
      </c>
    </row>
    <row r="8" spans="1:12" ht="13.5" x14ac:dyDescent="0.25">
      <c r="A8" s="24" t="s">
        <v>23</v>
      </c>
      <c r="B8" s="18" t="s">
        <v>19</v>
      </c>
      <c r="C8" s="19">
        <v>442216158</v>
      </c>
      <c r="D8" s="19">
        <v>-198325844</v>
      </c>
      <c r="E8" s="20">
        <v>-82369079</v>
      </c>
      <c r="F8" s="21">
        <v>464475000</v>
      </c>
      <c r="G8" s="19">
        <v>554475000</v>
      </c>
      <c r="H8" s="20">
        <v>554475000</v>
      </c>
      <c r="I8" s="22">
        <v>-263301602</v>
      </c>
      <c r="J8" s="23">
        <v>41123457</v>
      </c>
      <c r="K8" s="19">
        <v>577827031</v>
      </c>
      <c r="L8" s="20">
        <v>-3057693697</v>
      </c>
    </row>
    <row r="9" spans="1:12" ht="13.5" x14ac:dyDescent="0.25">
      <c r="A9" s="24" t="s">
        <v>24</v>
      </c>
      <c r="B9" s="18" t="s">
        <v>25</v>
      </c>
      <c r="C9" s="19">
        <v>37300000</v>
      </c>
      <c r="D9" s="19">
        <v>21064000</v>
      </c>
      <c r="E9" s="20">
        <v>230489815</v>
      </c>
      <c r="F9" s="21">
        <v>692171000</v>
      </c>
      <c r="G9" s="19">
        <v>691966000</v>
      </c>
      <c r="H9" s="20">
        <v>691966000</v>
      </c>
      <c r="I9" s="22">
        <v>672887816</v>
      </c>
      <c r="J9" s="23">
        <v>737537000</v>
      </c>
      <c r="K9" s="19">
        <v>783505382</v>
      </c>
      <c r="L9" s="20">
        <v>773676313</v>
      </c>
    </row>
    <row r="10" spans="1:12" ht="13.5" x14ac:dyDescent="0.25">
      <c r="A10" s="24" t="s">
        <v>26</v>
      </c>
      <c r="B10" s="18" t="s">
        <v>25</v>
      </c>
      <c r="C10" s="19">
        <v>161274000</v>
      </c>
      <c r="D10" s="19">
        <v>200215000</v>
      </c>
      <c r="E10" s="20">
        <v>-76447666</v>
      </c>
      <c r="F10" s="21">
        <v>192914000</v>
      </c>
      <c r="G10" s="19">
        <v>155014000</v>
      </c>
      <c r="H10" s="20">
        <v>155014000</v>
      </c>
      <c r="I10" s="22">
        <v>167454998</v>
      </c>
      <c r="J10" s="23">
        <v>183574000</v>
      </c>
      <c r="K10" s="19">
        <v>286421370</v>
      </c>
      <c r="L10" s="20">
        <v>192569126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2132238</v>
      </c>
      <c r="E11" s="20">
        <v>10208756</v>
      </c>
      <c r="F11" s="21">
        <v>4800917</v>
      </c>
      <c r="G11" s="19">
        <v>4800917</v>
      </c>
      <c r="H11" s="20">
        <v>4800917</v>
      </c>
      <c r="I11" s="22">
        <v>4257898</v>
      </c>
      <c r="J11" s="23">
        <v>5162384</v>
      </c>
      <c r="K11" s="19">
        <v>5394310</v>
      </c>
      <c r="L11" s="20">
        <v>5415341</v>
      </c>
    </row>
    <row r="12" spans="1:12" ht="13.5" x14ac:dyDescent="0.25">
      <c r="A12" s="24" t="s">
        <v>28</v>
      </c>
      <c r="B12" s="18" t="s">
        <v>19</v>
      </c>
      <c r="C12" s="19">
        <v>13064</v>
      </c>
      <c r="D12" s="19">
        <v>33570</v>
      </c>
      <c r="E12" s="20">
        <v>40753</v>
      </c>
      <c r="F12" s="21">
        <v>37681</v>
      </c>
      <c r="G12" s="19">
        <v>37681</v>
      </c>
      <c r="H12" s="20">
        <v>37681</v>
      </c>
      <c r="I12" s="22">
        <v>49223</v>
      </c>
      <c r="J12" s="23">
        <v>39942</v>
      </c>
      <c r="K12" s="19">
        <v>42338</v>
      </c>
      <c r="L12" s="20">
        <v>41899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-286157987</v>
      </c>
      <c r="D14" s="19">
        <v>-2171593286</v>
      </c>
      <c r="E14" s="20">
        <v>-2265376092</v>
      </c>
      <c r="F14" s="21">
        <v>-2714481166</v>
      </c>
      <c r="G14" s="19">
        <v>-2714481166</v>
      </c>
      <c r="H14" s="20">
        <v>-2714481166</v>
      </c>
      <c r="I14" s="22">
        <v>-2567355840</v>
      </c>
      <c r="J14" s="23">
        <v>-3064144599</v>
      </c>
      <c r="K14" s="19">
        <v>-3332628984</v>
      </c>
      <c r="L14" s="20">
        <v>-2493493675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-183883904</v>
      </c>
      <c r="G15" s="19">
        <v>-183883904</v>
      </c>
      <c r="H15" s="20">
        <v>-183883904</v>
      </c>
      <c r="I15" s="22">
        <v>0</v>
      </c>
      <c r="J15" s="23">
        <v>-194916938</v>
      </c>
      <c r="K15" s="19">
        <v>0</v>
      </c>
      <c r="L15" s="20">
        <v>-204467868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1128963592</v>
      </c>
      <c r="D17" s="27">
        <f t="shared" ref="D17:L17" si="0">SUM(D6:D16)</f>
        <v>-665161592</v>
      </c>
      <c r="E17" s="28">
        <f t="shared" si="0"/>
        <v>-1159204590</v>
      </c>
      <c r="F17" s="29">
        <f t="shared" si="0"/>
        <v>713072067</v>
      </c>
      <c r="G17" s="27">
        <f t="shared" si="0"/>
        <v>714967067</v>
      </c>
      <c r="H17" s="30">
        <f t="shared" si="0"/>
        <v>714967067</v>
      </c>
      <c r="I17" s="29">
        <f t="shared" si="0"/>
        <v>-952661662</v>
      </c>
      <c r="J17" s="31">
        <f t="shared" si="0"/>
        <v>186674689</v>
      </c>
      <c r="K17" s="27">
        <f t="shared" si="0"/>
        <v>804479306</v>
      </c>
      <c r="L17" s="28">
        <f t="shared" si="0"/>
        <v>-2365670280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60000000</v>
      </c>
      <c r="H21" s="40">
        <v>60000000</v>
      </c>
      <c r="I21" s="22">
        <v>36522</v>
      </c>
      <c r="J21" s="41">
        <v>63600000</v>
      </c>
      <c r="K21" s="39">
        <v>67416000</v>
      </c>
      <c r="L21" s="40">
        <v>66716400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-259255123</v>
      </c>
      <c r="G23" s="39">
        <v>-259255123</v>
      </c>
      <c r="H23" s="40">
        <v>-259255123</v>
      </c>
      <c r="I23" s="22">
        <v>0</v>
      </c>
      <c r="J23" s="41">
        <v>-274810430</v>
      </c>
      <c r="K23" s="39">
        <v>-291299056</v>
      </c>
      <c r="L23" s="40">
        <v>-288276141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-440751</v>
      </c>
      <c r="G24" s="19">
        <v>-440751</v>
      </c>
      <c r="H24" s="20">
        <v>-440751</v>
      </c>
      <c r="I24" s="22">
        <v>0</v>
      </c>
      <c r="J24" s="23">
        <v>-502456</v>
      </c>
      <c r="K24" s="19">
        <v>-495228</v>
      </c>
      <c r="L24" s="20">
        <v>-527076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-51840394</v>
      </c>
      <c r="D26" s="19">
        <v>-113878155</v>
      </c>
      <c r="E26" s="20">
        <v>-253667388</v>
      </c>
      <c r="F26" s="21">
        <v>0</v>
      </c>
      <c r="G26" s="19">
        <v>0</v>
      </c>
      <c r="H26" s="20">
        <v>0</v>
      </c>
      <c r="I26" s="22">
        <v>-177332647</v>
      </c>
      <c r="J26" s="23">
        <v>-200574000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-51840394</v>
      </c>
      <c r="D27" s="27">
        <f t="shared" ref="D27:L27" si="1">SUM(D21:D26)</f>
        <v>-113878155</v>
      </c>
      <c r="E27" s="28">
        <f t="shared" si="1"/>
        <v>-253667388</v>
      </c>
      <c r="F27" s="29">
        <f t="shared" si="1"/>
        <v>-199695874</v>
      </c>
      <c r="G27" s="27">
        <f t="shared" si="1"/>
        <v>-199695874</v>
      </c>
      <c r="H27" s="28">
        <f t="shared" si="1"/>
        <v>-199695874</v>
      </c>
      <c r="I27" s="30">
        <f t="shared" si="1"/>
        <v>-177296125</v>
      </c>
      <c r="J27" s="31">
        <f t="shared" si="1"/>
        <v>-412286886</v>
      </c>
      <c r="K27" s="27">
        <f t="shared" si="1"/>
        <v>-224378284</v>
      </c>
      <c r="L27" s="28">
        <f t="shared" si="1"/>
        <v>-222086817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1077123198</v>
      </c>
      <c r="D38" s="33">
        <f t="shared" ref="D38:L38" si="3">+D17+D27+D36</f>
        <v>-779039747</v>
      </c>
      <c r="E38" s="34">
        <f t="shared" si="3"/>
        <v>-1412871978</v>
      </c>
      <c r="F38" s="35">
        <f t="shared" si="3"/>
        <v>513376193</v>
      </c>
      <c r="G38" s="33">
        <f t="shared" si="3"/>
        <v>515271193</v>
      </c>
      <c r="H38" s="34">
        <f t="shared" si="3"/>
        <v>515271193</v>
      </c>
      <c r="I38" s="36">
        <f t="shared" si="3"/>
        <v>-1129957787</v>
      </c>
      <c r="J38" s="37">
        <f t="shared" si="3"/>
        <v>-225612197</v>
      </c>
      <c r="K38" s="33">
        <f t="shared" si="3"/>
        <v>580101022</v>
      </c>
      <c r="L38" s="34">
        <f t="shared" si="3"/>
        <v>-2587757097</v>
      </c>
    </row>
    <row r="39" spans="1:12" ht="13.5" x14ac:dyDescent="0.25">
      <c r="A39" s="24" t="s">
        <v>47</v>
      </c>
      <c r="B39" s="18" t="s">
        <v>48</v>
      </c>
      <c r="C39" s="33">
        <v>58799975</v>
      </c>
      <c r="D39" s="33">
        <v>65219292</v>
      </c>
      <c r="E39" s="34">
        <v>203506910</v>
      </c>
      <c r="F39" s="35">
        <v>0</v>
      </c>
      <c r="G39" s="33">
        <v>0</v>
      </c>
      <c r="H39" s="34">
        <v>0</v>
      </c>
      <c r="I39" s="36">
        <v>173087786</v>
      </c>
      <c r="J39" s="37">
        <v>1032767941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1135923173</v>
      </c>
      <c r="D40" s="45">
        <f t="shared" si="4"/>
        <v>-713820455</v>
      </c>
      <c r="E40" s="46">
        <f t="shared" si="4"/>
        <v>-1209365068</v>
      </c>
      <c r="F40" s="47">
        <f t="shared" si="4"/>
        <v>513376193</v>
      </c>
      <c r="G40" s="45">
        <f t="shared" si="4"/>
        <v>515271193</v>
      </c>
      <c r="H40" s="46">
        <f t="shared" si="4"/>
        <v>515271193</v>
      </c>
      <c r="I40" s="48">
        <v>-825491679</v>
      </c>
      <c r="J40" s="49">
        <f>+J38+J39</f>
        <v>807155744</v>
      </c>
      <c r="K40" s="45">
        <f>+K38+K39</f>
        <v>580101022</v>
      </c>
      <c r="L40" s="46">
        <f>+L38+L39</f>
        <v>-2587757097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18264525</v>
      </c>
      <c r="G6" s="19">
        <v>0</v>
      </c>
      <c r="H6" s="20">
        <v>0</v>
      </c>
      <c r="I6" s="22">
        <v>0</v>
      </c>
      <c r="J6" s="23">
        <v>30036838</v>
      </c>
      <c r="K6" s="19">
        <v>31041376</v>
      </c>
      <c r="L6" s="20">
        <v>32175910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159304921</v>
      </c>
      <c r="G7" s="19">
        <v>0</v>
      </c>
      <c r="H7" s="20">
        <v>0</v>
      </c>
      <c r="I7" s="22">
        <v>0</v>
      </c>
      <c r="J7" s="23">
        <v>277485705</v>
      </c>
      <c r="K7" s="19">
        <v>307086886</v>
      </c>
      <c r="L7" s="20">
        <v>339341910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11550766</v>
      </c>
      <c r="G8" s="19">
        <v>0</v>
      </c>
      <c r="H8" s="20">
        <v>0</v>
      </c>
      <c r="I8" s="22">
        <v>0</v>
      </c>
      <c r="J8" s="23">
        <v>7776117</v>
      </c>
      <c r="K8" s="19">
        <v>7755848</v>
      </c>
      <c r="L8" s="20">
        <v>8423230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163823850</v>
      </c>
      <c r="G9" s="19">
        <v>0</v>
      </c>
      <c r="H9" s="20">
        <v>0</v>
      </c>
      <c r="I9" s="22">
        <v>0</v>
      </c>
      <c r="J9" s="23">
        <v>174330100</v>
      </c>
      <c r="K9" s="19">
        <v>178300500</v>
      </c>
      <c r="L9" s="20">
        <v>181948900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44589900</v>
      </c>
      <c r="G10" s="19">
        <v>0</v>
      </c>
      <c r="H10" s="20">
        <v>0</v>
      </c>
      <c r="I10" s="22">
        <v>0</v>
      </c>
      <c r="J10" s="23">
        <v>59616900</v>
      </c>
      <c r="K10" s="19">
        <v>56161500</v>
      </c>
      <c r="L10" s="20">
        <v>61078100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-457914132</v>
      </c>
      <c r="G14" s="19">
        <v>0</v>
      </c>
      <c r="H14" s="20">
        <v>0</v>
      </c>
      <c r="I14" s="22">
        <v>0</v>
      </c>
      <c r="J14" s="23">
        <v>-202622189</v>
      </c>
      <c r="K14" s="19">
        <v>-322191604</v>
      </c>
      <c r="L14" s="20">
        <v>-322045173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-60380170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346623471</v>
      </c>
      <c r="K17" s="27">
        <f t="shared" si="0"/>
        <v>258154506</v>
      </c>
      <c r="L17" s="28">
        <f t="shared" si="0"/>
        <v>300922877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-22438</v>
      </c>
      <c r="D24" s="19">
        <v>-17532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-22438</v>
      </c>
      <c r="D27" s="27">
        <f t="shared" ref="D27:L27" si="1">SUM(D21:D26)</f>
        <v>-17532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-22438</v>
      </c>
      <c r="D38" s="33">
        <f t="shared" ref="D38:L38" si="3">+D17+D27+D36</f>
        <v>-17532</v>
      </c>
      <c r="E38" s="34">
        <f t="shared" si="3"/>
        <v>0</v>
      </c>
      <c r="F38" s="35">
        <f t="shared" si="3"/>
        <v>-60380170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346623471</v>
      </c>
      <c r="K38" s="33">
        <f t="shared" si="3"/>
        <v>258154506</v>
      </c>
      <c r="L38" s="34">
        <f t="shared" si="3"/>
        <v>300922877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-22438</v>
      </c>
      <c r="D40" s="45">
        <f t="shared" si="4"/>
        <v>-17532</v>
      </c>
      <c r="E40" s="46">
        <f t="shared" si="4"/>
        <v>0</v>
      </c>
      <c r="F40" s="47">
        <f t="shared" si="4"/>
        <v>-60380170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346623471</v>
      </c>
      <c r="K40" s="45">
        <f>+K38+K39</f>
        <v>258154506</v>
      </c>
      <c r="L40" s="46">
        <f>+L38+L39</f>
        <v>300922877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97597332</v>
      </c>
      <c r="D8" s="19">
        <v>307897</v>
      </c>
      <c r="E8" s="20">
        <v>448608</v>
      </c>
      <c r="F8" s="21">
        <v>97000</v>
      </c>
      <c r="G8" s="19">
        <v>197000</v>
      </c>
      <c r="H8" s="20">
        <v>197000</v>
      </c>
      <c r="I8" s="22">
        <v>351876</v>
      </c>
      <c r="J8" s="23">
        <v>97000</v>
      </c>
      <c r="K8" s="19">
        <v>97000</v>
      </c>
      <c r="L8" s="20">
        <v>97000</v>
      </c>
    </row>
    <row r="9" spans="1:12" ht="13.5" x14ac:dyDescent="0.25">
      <c r="A9" s="24" t="s">
        <v>24</v>
      </c>
      <c r="B9" s="18" t="s">
        <v>25</v>
      </c>
      <c r="C9" s="19">
        <v>43838608</v>
      </c>
      <c r="D9" s="19">
        <v>140202418</v>
      </c>
      <c r="E9" s="20">
        <v>148118277</v>
      </c>
      <c r="F9" s="21">
        <v>153761000</v>
      </c>
      <c r="G9" s="19">
        <v>154011000</v>
      </c>
      <c r="H9" s="20">
        <v>154011000</v>
      </c>
      <c r="I9" s="22">
        <v>152732156</v>
      </c>
      <c r="J9" s="23">
        <v>157942000</v>
      </c>
      <c r="K9" s="19">
        <v>159273000</v>
      </c>
      <c r="L9" s="20">
        <v>161070000</v>
      </c>
    </row>
    <row r="10" spans="1:12" ht="13.5" x14ac:dyDescent="0.25">
      <c r="A10" s="24" t="s">
        <v>26</v>
      </c>
      <c r="B10" s="18" t="s">
        <v>25</v>
      </c>
      <c r="C10" s="19">
        <v>4502000</v>
      </c>
      <c r="D10" s="19">
        <v>2332000</v>
      </c>
      <c r="E10" s="20">
        <v>4000000</v>
      </c>
      <c r="F10" s="21">
        <v>0</v>
      </c>
      <c r="G10" s="19">
        <v>22687000</v>
      </c>
      <c r="H10" s="20">
        <v>22687000</v>
      </c>
      <c r="I10" s="22">
        <v>22687000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8321853</v>
      </c>
      <c r="F11" s="21">
        <v>5390000</v>
      </c>
      <c r="G11" s="19">
        <v>7340000</v>
      </c>
      <c r="H11" s="20">
        <v>7340000</v>
      </c>
      <c r="I11" s="22">
        <v>6289834</v>
      </c>
      <c r="J11" s="23">
        <v>5300000</v>
      </c>
      <c r="K11" s="19">
        <v>5300000</v>
      </c>
      <c r="L11" s="20">
        <v>5300000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-164857861</v>
      </c>
      <c r="F14" s="21">
        <v>-202328957</v>
      </c>
      <c r="G14" s="19">
        <v>-194845541</v>
      </c>
      <c r="H14" s="20">
        <v>-194845541</v>
      </c>
      <c r="I14" s="22">
        <v>-211384811</v>
      </c>
      <c r="J14" s="23">
        <v>-199069062</v>
      </c>
      <c r="K14" s="19">
        <v>-178436826</v>
      </c>
      <c r="L14" s="20">
        <v>-178356973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145937940</v>
      </c>
      <c r="D17" s="27">
        <f t="shared" ref="D17:L17" si="0">SUM(D6:D16)</f>
        <v>142842315</v>
      </c>
      <c r="E17" s="28">
        <f t="shared" si="0"/>
        <v>-3969123</v>
      </c>
      <c r="F17" s="29">
        <f t="shared" si="0"/>
        <v>-43080957</v>
      </c>
      <c r="G17" s="27">
        <f t="shared" si="0"/>
        <v>-10610541</v>
      </c>
      <c r="H17" s="30">
        <f t="shared" si="0"/>
        <v>-10610541</v>
      </c>
      <c r="I17" s="29">
        <f t="shared" si="0"/>
        <v>-29323945</v>
      </c>
      <c r="J17" s="31">
        <f t="shared" si="0"/>
        <v>-35730062</v>
      </c>
      <c r="K17" s="27">
        <f t="shared" si="0"/>
        <v>-13766826</v>
      </c>
      <c r="L17" s="28">
        <f t="shared" si="0"/>
        <v>-11889973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1409</v>
      </c>
      <c r="E21" s="20">
        <v>246572</v>
      </c>
      <c r="F21" s="38">
        <v>0</v>
      </c>
      <c r="G21" s="39">
        <v>0</v>
      </c>
      <c r="H21" s="40">
        <v>0</v>
      </c>
      <c r="I21" s="22">
        <v>18520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899373</v>
      </c>
      <c r="D26" s="19">
        <v>0</v>
      </c>
      <c r="E26" s="20">
        <v>-1605546</v>
      </c>
      <c r="F26" s="21">
        <v>-7400000</v>
      </c>
      <c r="G26" s="19">
        <v>-8750000</v>
      </c>
      <c r="H26" s="20">
        <v>-8750000</v>
      </c>
      <c r="I26" s="22">
        <v>-6271970</v>
      </c>
      <c r="J26" s="23">
        <v>-3800000</v>
      </c>
      <c r="K26" s="19">
        <v>-600000</v>
      </c>
      <c r="L26" s="20">
        <v>-600000</v>
      </c>
    </row>
    <row r="27" spans="1:12" ht="13.5" x14ac:dyDescent="0.25">
      <c r="A27" s="25" t="s">
        <v>39</v>
      </c>
      <c r="B27" s="26" t="s">
        <v>19</v>
      </c>
      <c r="C27" s="27">
        <f>SUM(C21:C26)</f>
        <v>899373</v>
      </c>
      <c r="D27" s="27">
        <f t="shared" ref="D27:L27" si="1">SUM(D21:D26)</f>
        <v>1409</v>
      </c>
      <c r="E27" s="28">
        <f t="shared" si="1"/>
        <v>-1358974</v>
      </c>
      <c r="F27" s="29">
        <f t="shared" si="1"/>
        <v>-7400000</v>
      </c>
      <c r="G27" s="27">
        <f t="shared" si="1"/>
        <v>-8750000</v>
      </c>
      <c r="H27" s="28">
        <f t="shared" si="1"/>
        <v>-8750000</v>
      </c>
      <c r="I27" s="30">
        <f t="shared" si="1"/>
        <v>-6253450</v>
      </c>
      <c r="J27" s="31">
        <f t="shared" si="1"/>
        <v>-3800000</v>
      </c>
      <c r="K27" s="27">
        <f t="shared" si="1"/>
        <v>-600000</v>
      </c>
      <c r="L27" s="28">
        <f t="shared" si="1"/>
        <v>-600000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146837313</v>
      </c>
      <c r="D38" s="33">
        <f t="shared" ref="D38:L38" si="3">+D17+D27+D36</f>
        <v>142843724</v>
      </c>
      <c r="E38" s="34">
        <f t="shared" si="3"/>
        <v>-5328097</v>
      </c>
      <c r="F38" s="35">
        <f t="shared" si="3"/>
        <v>-50480957</v>
      </c>
      <c r="G38" s="33">
        <f t="shared" si="3"/>
        <v>-19360541</v>
      </c>
      <c r="H38" s="34">
        <f t="shared" si="3"/>
        <v>-19360541</v>
      </c>
      <c r="I38" s="36">
        <f t="shared" si="3"/>
        <v>-35577395</v>
      </c>
      <c r="J38" s="37">
        <f t="shared" si="3"/>
        <v>-39530062</v>
      </c>
      <c r="K38" s="33">
        <f t="shared" si="3"/>
        <v>-14366826</v>
      </c>
      <c r="L38" s="34">
        <f t="shared" si="3"/>
        <v>-12489973</v>
      </c>
    </row>
    <row r="39" spans="1:12" ht="13.5" x14ac:dyDescent="0.25">
      <c r="A39" s="24" t="s">
        <v>47</v>
      </c>
      <c r="B39" s="18" t="s">
        <v>48</v>
      </c>
      <c r="C39" s="33">
        <v>134531584</v>
      </c>
      <c r="D39" s="33">
        <v>121220823</v>
      </c>
      <c r="E39" s="34">
        <v>111525825</v>
      </c>
      <c r="F39" s="35">
        <v>111525825</v>
      </c>
      <c r="G39" s="33">
        <v>111525825</v>
      </c>
      <c r="H39" s="34">
        <v>111525825</v>
      </c>
      <c r="I39" s="36">
        <v>106197283</v>
      </c>
      <c r="J39" s="37">
        <v>106197292</v>
      </c>
      <c r="K39" s="33">
        <v>57557613</v>
      </c>
      <c r="L39" s="34">
        <v>40126265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281368897</v>
      </c>
      <c r="D40" s="45">
        <f t="shared" si="4"/>
        <v>264064547</v>
      </c>
      <c r="E40" s="46">
        <f t="shared" si="4"/>
        <v>106197728</v>
      </c>
      <c r="F40" s="47">
        <f t="shared" si="4"/>
        <v>61044868</v>
      </c>
      <c r="G40" s="45">
        <f t="shared" si="4"/>
        <v>92165284</v>
      </c>
      <c r="H40" s="46">
        <f t="shared" si="4"/>
        <v>92165284</v>
      </c>
      <c r="I40" s="48">
        <v>176817171</v>
      </c>
      <c r="J40" s="49">
        <f>+J38+J39</f>
        <v>66667230</v>
      </c>
      <c r="K40" s="45">
        <f>+K38+K39</f>
        <v>43190787</v>
      </c>
      <c r="L40" s="46">
        <f>+L38+L39</f>
        <v>27636292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126120862</v>
      </c>
      <c r="D6" s="19">
        <v>184132047</v>
      </c>
      <c r="E6" s="20">
        <v>108816794</v>
      </c>
      <c r="F6" s="21">
        <v>23852160</v>
      </c>
      <c r="G6" s="19">
        <v>81748580</v>
      </c>
      <c r="H6" s="20">
        <v>81748580</v>
      </c>
      <c r="I6" s="22">
        <v>59522176</v>
      </c>
      <c r="J6" s="23">
        <v>85836024</v>
      </c>
      <c r="K6" s="19">
        <v>90127848</v>
      </c>
      <c r="L6" s="20">
        <v>94634280</v>
      </c>
    </row>
    <row r="7" spans="1:12" ht="13.5" x14ac:dyDescent="0.25">
      <c r="A7" s="24" t="s">
        <v>22</v>
      </c>
      <c r="B7" s="18" t="s">
        <v>19</v>
      </c>
      <c r="C7" s="19">
        <v>105958499</v>
      </c>
      <c r="D7" s="19">
        <v>123816442</v>
      </c>
      <c r="E7" s="20">
        <v>114305457</v>
      </c>
      <c r="F7" s="21">
        <v>17042352</v>
      </c>
      <c r="G7" s="19">
        <v>284955382</v>
      </c>
      <c r="H7" s="20">
        <v>284955382</v>
      </c>
      <c r="I7" s="22">
        <v>134546098</v>
      </c>
      <c r="J7" s="23">
        <v>377297652</v>
      </c>
      <c r="K7" s="19">
        <v>396162636</v>
      </c>
      <c r="L7" s="20">
        <v>415970880</v>
      </c>
    </row>
    <row r="8" spans="1:12" ht="13.5" x14ac:dyDescent="0.25">
      <c r="A8" s="24" t="s">
        <v>23</v>
      </c>
      <c r="B8" s="18" t="s">
        <v>19</v>
      </c>
      <c r="C8" s="19">
        <v>3955901</v>
      </c>
      <c r="D8" s="19">
        <v>7584027</v>
      </c>
      <c r="E8" s="20">
        <v>9323216</v>
      </c>
      <c r="F8" s="21">
        <v>-15097920</v>
      </c>
      <c r="G8" s="19">
        <v>4754850</v>
      </c>
      <c r="H8" s="20">
        <v>4754850</v>
      </c>
      <c r="I8" s="22">
        <v>13491330</v>
      </c>
      <c r="J8" s="23">
        <v>19992708</v>
      </c>
      <c r="K8" s="19">
        <v>20992464</v>
      </c>
      <c r="L8" s="20">
        <v>22042212</v>
      </c>
    </row>
    <row r="9" spans="1:12" ht="13.5" x14ac:dyDescent="0.25">
      <c r="A9" s="24" t="s">
        <v>24</v>
      </c>
      <c r="B9" s="18" t="s">
        <v>25</v>
      </c>
      <c r="C9" s="19">
        <v>207807062</v>
      </c>
      <c r="D9" s="19">
        <v>183667436</v>
      </c>
      <c r="E9" s="20">
        <v>187045983</v>
      </c>
      <c r="F9" s="21">
        <v>117720912</v>
      </c>
      <c r="G9" s="19">
        <v>253257008</v>
      </c>
      <c r="H9" s="20">
        <v>253257008</v>
      </c>
      <c r="I9" s="22">
        <v>228974522</v>
      </c>
      <c r="J9" s="23">
        <v>270624005</v>
      </c>
      <c r="K9" s="19">
        <v>284155215</v>
      </c>
      <c r="L9" s="20">
        <v>298362981</v>
      </c>
    </row>
    <row r="10" spans="1:12" ht="13.5" x14ac:dyDescent="0.25">
      <c r="A10" s="24" t="s">
        <v>26</v>
      </c>
      <c r="B10" s="18" t="s">
        <v>25</v>
      </c>
      <c r="C10" s="19">
        <v>122229280</v>
      </c>
      <c r="D10" s="19">
        <v>131490950</v>
      </c>
      <c r="E10" s="20">
        <v>399987133</v>
      </c>
      <c r="F10" s="21">
        <v>164173008</v>
      </c>
      <c r="G10" s="19">
        <v>164173008</v>
      </c>
      <c r="H10" s="20">
        <v>164173008</v>
      </c>
      <c r="I10" s="22">
        <v>216757716</v>
      </c>
      <c r="J10" s="23">
        <v>218681003</v>
      </c>
      <c r="K10" s="19">
        <v>229615056</v>
      </c>
      <c r="L10" s="20">
        <v>241095816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3239187</v>
      </c>
      <c r="E11" s="20">
        <v>8952286</v>
      </c>
      <c r="F11" s="21">
        <v>0</v>
      </c>
      <c r="G11" s="19">
        <v>0</v>
      </c>
      <c r="H11" s="20">
        <v>0</v>
      </c>
      <c r="I11" s="22">
        <v>10218555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-81245893</v>
      </c>
      <c r="D14" s="19">
        <v>-214882027</v>
      </c>
      <c r="E14" s="20">
        <v>-254675889</v>
      </c>
      <c r="F14" s="21">
        <v>-429154812</v>
      </c>
      <c r="G14" s="19">
        <v>-466134014</v>
      </c>
      <c r="H14" s="20">
        <v>-466134014</v>
      </c>
      <c r="I14" s="22">
        <v>-275730978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-2501712</v>
      </c>
      <c r="G15" s="19">
        <v>-1348618</v>
      </c>
      <c r="H15" s="20">
        <v>-1348618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-30668424</v>
      </c>
      <c r="G16" s="19">
        <v>-25044824</v>
      </c>
      <c r="H16" s="20">
        <v>-25044824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484825711</v>
      </c>
      <c r="D17" s="27">
        <f t="shared" ref="D17:L17" si="0">SUM(D6:D16)</f>
        <v>419048062</v>
      </c>
      <c r="E17" s="28">
        <f t="shared" si="0"/>
        <v>573754980</v>
      </c>
      <c r="F17" s="29">
        <f t="shared" si="0"/>
        <v>-154634436</v>
      </c>
      <c r="G17" s="27">
        <f t="shared" si="0"/>
        <v>296361372</v>
      </c>
      <c r="H17" s="30">
        <f t="shared" si="0"/>
        <v>296361372</v>
      </c>
      <c r="I17" s="29">
        <f t="shared" si="0"/>
        <v>387779419</v>
      </c>
      <c r="J17" s="31">
        <f t="shared" si="0"/>
        <v>972431392</v>
      </c>
      <c r="K17" s="27">
        <f t="shared" si="0"/>
        <v>1021053219</v>
      </c>
      <c r="L17" s="28">
        <f t="shared" si="0"/>
        <v>1072106169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520061</v>
      </c>
      <c r="D21" s="19">
        <v>446055</v>
      </c>
      <c r="E21" s="20">
        <v>651484</v>
      </c>
      <c r="F21" s="38">
        <v>0</v>
      </c>
      <c r="G21" s="39">
        <v>0</v>
      </c>
      <c r="H21" s="40">
        <v>0</v>
      </c>
      <c r="I21" s="22">
        <v>282350</v>
      </c>
      <c r="J21" s="41">
        <v>184332</v>
      </c>
      <c r="K21" s="39">
        <v>193560</v>
      </c>
      <c r="L21" s="40">
        <v>203244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-117455</v>
      </c>
      <c r="D24" s="19">
        <v>-57773</v>
      </c>
      <c r="E24" s="20">
        <v>-286696</v>
      </c>
      <c r="F24" s="21">
        <v>0</v>
      </c>
      <c r="G24" s="19">
        <v>0</v>
      </c>
      <c r="H24" s="20">
        <v>0</v>
      </c>
      <c r="I24" s="22">
        <v>-240241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-182022395</v>
      </c>
      <c r="D26" s="19">
        <v>-141960971</v>
      </c>
      <c r="E26" s="20">
        <v>-207052404</v>
      </c>
      <c r="F26" s="21">
        <v>0</v>
      </c>
      <c r="G26" s="19">
        <v>-11000016</v>
      </c>
      <c r="H26" s="20">
        <v>-11000016</v>
      </c>
      <c r="I26" s="22">
        <v>-212172199</v>
      </c>
      <c r="J26" s="23">
        <v>-231766128</v>
      </c>
      <c r="K26" s="19">
        <v>-243354588</v>
      </c>
      <c r="L26" s="20">
        <v>-255522528</v>
      </c>
    </row>
    <row r="27" spans="1:12" ht="13.5" x14ac:dyDescent="0.25">
      <c r="A27" s="25" t="s">
        <v>39</v>
      </c>
      <c r="B27" s="26" t="s">
        <v>19</v>
      </c>
      <c r="C27" s="27">
        <f>SUM(C21:C26)</f>
        <v>-181619789</v>
      </c>
      <c r="D27" s="27">
        <f t="shared" ref="D27:L27" si="1">SUM(D21:D26)</f>
        <v>-141572689</v>
      </c>
      <c r="E27" s="28">
        <f t="shared" si="1"/>
        <v>-206687616</v>
      </c>
      <c r="F27" s="29">
        <f t="shared" si="1"/>
        <v>0</v>
      </c>
      <c r="G27" s="27">
        <f t="shared" si="1"/>
        <v>-11000016</v>
      </c>
      <c r="H27" s="28">
        <f t="shared" si="1"/>
        <v>-11000016</v>
      </c>
      <c r="I27" s="30">
        <f t="shared" si="1"/>
        <v>-212130090</v>
      </c>
      <c r="J27" s="31">
        <f t="shared" si="1"/>
        <v>-231581796</v>
      </c>
      <c r="K27" s="27">
        <f t="shared" si="1"/>
        <v>-243161028</v>
      </c>
      <c r="L27" s="28">
        <f t="shared" si="1"/>
        <v>-255319284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-11000016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31184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31184</v>
      </c>
      <c r="E36" s="28">
        <f t="shared" si="2"/>
        <v>0</v>
      </c>
      <c r="F36" s="29">
        <f t="shared" si="2"/>
        <v>-11000016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303205922</v>
      </c>
      <c r="D38" s="33">
        <f t="shared" ref="D38:L38" si="3">+D17+D27+D36</f>
        <v>277506557</v>
      </c>
      <c r="E38" s="34">
        <f t="shared" si="3"/>
        <v>367067364</v>
      </c>
      <c r="F38" s="35">
        <f t="shared" si="3"/>
        <v>-165634452</v>
      </c>
      <c r="G38" s="33">
        <f t="shared" si="3"/>
        <v>285361356</v>
      </c>
      <c r="H38" s="34">
        <f t="shared" si="3"/>
        <v>285361356</v>
      </c>
      <c r="I38" s="36">
        <f t="shared" si="3"/>
        <v>175649329</v>
      </c>
      <c r="J38" s="37">
        <f t="shared" si="3"/>
        <v>740849596</v>
      </c>
      <c r="K38" s="33">
        <f t="shared" si="3"/>
        <v>777892191</v>
      </c>
      <c r="L38" s="34">
        <f t="shared" si="3"/>
        <v>816786885</v>
      </c>
    </row>
    <row r="39" spans="1:12" ht="13.5" x14ac:dyDescent="0.25">
      <c r="A39" s="24" t="s">
        <v>47</v>
      </c>
      <c r="B39" s="18" t="s">
        <v>48</v>
      </c>
      <c r="C39" s="33">
        <v>-577298686</v>
      </c>
      <c r="D39" s="33">
        <v>28995010</v>
      </c>
      <c r="E39" s="34">
        <v>93197351</v>
      </c>
      <c r="F39" s="35">
        <v>93197349</v>
      </c>
      <c r="G39" s="33">
        <v>93197349</v>
      </c>
      <c r="H39" s="34">
        <v>93197349</v>
      </c>
      <c r="I39" s="36">
        <v>66207531</v>
      </c>
      <c r="J39" s="37">
        <v>93197350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-274092764</v>
      </c>
      <c r="D40" s="45">
        <f t="shared" si="4"/>
        <v>306501567</v>
      </c>
      <c r="E40" s="46">
        <f t="shared" si="4"/>
        <v>460264715</v>
      </c>
      <c r="F40" s="47">
        <f t="shared" si="4"/>
        <v>-72437103</v>
      </c>
      <c r="G40" s="45">
        <f t="shared" si="4"/>
        <v>378558705</v>
      </c>
      <c r="H40" s="46">
        <f t="shared" si="4"/>
        <v>378558705</v>
      </c>
      <c r="I40" s="48">
        <v>308064391</v>
      </c>
      <c r="J40" s="49">
        <f>+J38+J39</f>
        <v>834046946</v>
      </c>
      <c r="K40" s="45">
        <f>+K38+K39</f>
        <v>777892191</v>
      </c>
      <c r="L40" s="46">
        <f>+L38+L39</f>
        <v>816786885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92908974</v>
      </c>
      <c r="D6" s="19">
        <v>113021952</v>
      </c>
      <c r="E6" s="20">
        <v>114787342</v>
      </c>
      <c r="F6" s="21">
        <v>158159969</v>
      </c>
      <c r="G6" s="19">
        <v>158159969</v>
      </c>
      <c r="H6" s="20">
        <v>158159969</v>
      </c>
      <c r="I6" s="22">
        <v>117669202</v>
      </c>
      <c r="J6" s="23">
        <v>130611549</v>
      </c>
      <c r="K6" s="19">
        <v>130611549</v>
      </c>
      <c r="L6" s="20">
        <v>130611549</v>
      </c>
    </row>
    <row r="7" spans="1:12" ht="13.5" x14ac:dyDescent="0.25">
      <c r="A7" s="24" t="s">
        <v>22</v>
      </c>
      <c r="B7" s="18" t="s">
        <v>19</v>
      </c>
      <c r="C7" s="19">
        <v>231763783</v>
      </c>
      <c r="D7" s="19">
        <v>290686404</v>
      </c>
      <c r="E7" s="20">
        <v>269791198</v>
      </c>
      <c r="F7" s="21">
        <v>389556991</v>
      </c>
      <c r="G7" s="19">
        <v>389556991</v>
      </c>
      <c r="H7" s="20">
        <v>389556991</v>
      </c>
      <c r="I7" s="22">
        <v>293098760</v>
      </c>
      <c r="J7" s="23">
        <v>449986579</v>
      </c>
      <c r="K7" s="19">
        <v>465927474</v>
      </c>
      <c r="L7" s="20">
        <v>484265217</v>
      </c>
    </row>
    <row r="8" spans="1:12" ht="13.5" x14ac:dyDescent="0.25">
      <c r="A8" s="24" t="s">
        <v>23</v>
      </c>
      <c r="B8" s="18" t="s">
        <v>19</v>
      </c>
      <c r="C8" s="19">
        <v>142409489</v>
      </c>
      <c r="D8" s="19">
        <v>230283864</v>
      </c>
      <c r="E8" s="20">
        <v>98589772</v>
      </c>
      <c r="F8" s="21">
        <v>-14242760</v>
      </c>
      <c r="G8" s="19">
        <v>-14242760</v>
      </c>
      <c r="H8" s="20">
        <v>-14242760</v>
      </c>
      <c r="I8" s="22">
        <v>125268258</v>
      </c>
      <c r="J8" s="23">
        <v>-46690221</v>
      </c>
      <c r="K8" s="19">
        <v>-75757485</v>
      </c>
      <c r="L8" s="20">
        <v>-105883660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210193000</v>
      </c>
      <c r="F9" s="21">
        <v>238106920</v>
      </c>
      <c r="G9" s="19">
        <v>238106920</v>
      </c>
      <c r="H9" s="20">
        <v>238106920</v>
      </c>
      <c r="I9" s="22">
        <v>207285000</v>
      </c>
      <c r="J9" s="23">
        <v>253943786</v>
      </c>
      <c r="K9" s="19">
        <v>267068786</v>
      </c>
      <c r="L9" s="20">
        <v>278855786</v>
      </c>
    </row>
    <row r="10" spans="1:12" ht="13.5" x14ac:dyDescent="0.25">
      <c r="A10" s="24" t="s">
        <v>26</v>
      </c>
      <c r="B10" s="18" t="s">
        <v>25</v>
      </c>
      <c r="C10" s="19">
        <v>61854235</v>
      </c>
      <c r="D10" s="19">
        <v>69926831</v>
      </c>
      <c r="E10" s="20">
        <v>148825582</v>
      </c>
      <c r="F10" s="21">
        <v>129704000</v>
      </c>
      <c r="G10" s="19">
        <v>129704000</v>
      </c>
      <c r="H10" s="20">
        <v>129704000</v>
      </c>
      <c r="I10" s="22">
        <v>90982498</v>
      </c>
      <c r="J10" s="23">
        <v>113510000</v>
      </c>
      <c r="K10" s="19">
        <v>113510000</v>
      </c>
      <c r="L10" s="20">
        <v>113510000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-103176</v>
      </c>
      <c r="E11" s="20">
        <v>305782</v>
      </c>
      <c r="F11" s="21">
        <v>484</v>
      </c>
      <c r="G11" s="19">
        <v>484</v>
      </c>
      <c r="H11" s="20">
        <v>484</v>
      </c>
      <c r="I11" s="22">
        <v>1315476</v>
      </c>
      <c r="J11" s="23">
        <v>220090</v>
      </c>
      <c r="K11" s="19">
        <v>220090</v>
      </c>
      <c r="L11" s="20">
        <v>220090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-1284807</v>
      </c>
      <c r="E12" s="20">
        <v>12728</v>
      </c>
      <c r="F12" s="21">
        <v>27061</v>
      </c>
      <c r="G12" s="19">
        <v>27061</v>
      </c>
      <c r="H12" s="20">
        <v>27061</v>
      </c>
      <c r="I12" s="22">
        <v>13435</v>
      </c>
      <c r="J12" s="23">
        <v>29768</v>
      </c>
      <c r="K12" s="19">
        <v>31137</v>
      </c>
      <c r="L12" s="20">
        <v>32569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-266289902</v>
      </c>
      <c r="D14" s="19">
        <v>-325987738</v>
      </c>
      <c r="E14" s="20">
        <v>-496587517</v>
      </c>
      <c r="F14" s="21">
        <v>-752677318</v>
      </c>
      <c r="G14" s="19">
        <v>-752677318</v>
      </c>
      <c r="H14" s="20">
        <v>-752677318</v>
      </c>
      <c r="I14" s="22">
        <v>-671588662</v>
      </c>
      <c r="J14" s="23">
        <v>-533770729</v>
      </c>
      <c r="K14" s="19">
        <v>-509751729</v>
      </c>
      <c r="L14" s="20">
        <v>-508714922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262646579</v>
      </c>
      <c r="D17" s="27">
        <f t="shared" ref="D17:L17" si="0">SUM(D6:D16)</f>
        <v>376543330</v>
      </c>
      <c r="E17" s="28">
        <f t="shared" si="0"/>
        <v>345917887</v>
      </c>
      <c r="F17" s="29">
        <f t="shared" si="0"/>
        <v>148635347</v>
      </c>
      <c r="G17" s="27">
        <f t="shared" si="0"/>
        <v>148635347</v>
      </c>
      <c r="H17" s="30">
        <f t="shared" si="0"/>
        <v>148635347</v>
      </c>
      <c r="I17" s="29">
        <f t="shared" si="0"/>
        <v>164043967</v>
      </c>
      <c r="J17" s="31">
        <f t="shared" si="0"/>
        <v>367840822</v>
      </c>
      <c r="K17" s="27">
        <f t="shared" si="0"/>
        <v>391859822</v>
      </c>
      <c r="L17" s="28">
        <f t="shared" si="0"/>
        <v>392896629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-66150354</v>
      </c>
      <c r="D26" s="19">
        <v>-67823116</v>
      </c>
      <c r="E26" s="20">
        <v>-129341441</v>
      </c>
      <c r="F26" s="21">
        <v>-131484000</v>
      </c>
      <c r="G26" s="19">
        <v>-131484000</v>
      </c>
      <c r="H26" s="20">
        <v>-131484000</v>
      </c>
      <c r="I26" s="22">
        <v>-77503174</v>
      </c>
      <c r="J26" s="23">
        <v>-115910000</v>
      </c>
      <c r="K26" s="19">
        <v>-139929000</v>
      </c>
      <c r="L26" s="20">
        <v>-140965807</v>
      </c>
    </row>
    <row r="27" spans="1:12" ht="13.5" x14ac:dyDescent="0.25">
      <c r="A27" s="25" t="s">
        <v>39</v>
      </c>
      <c r="B27" s="26" t="s">
        <v>19</v>
      </c>
      <c r="C27" s="27">
        <f>SUM(C21:C26)</f>
        <v>-66150354</v>
      </c>
      <c r="D27" s="27">
        <f t="shared" ref="D27:L27" si="1">SUM(D21:D26)</f>
        <v>-67823116</v>
      </c>
      <c r="E27" s="28">
        <f t="shared" si="1"/>
        <v>-129341441</v>
      </c>
      <c r="F27" s="29">
        <f t="shared" si="1"/>
        <v>-131484000</v>
      </c>
      <c r="G27" s="27">
        <f t="shared" si="1"/>
        <v>-131484000</v>
      </c>
      <c r="H27" s="28">
        <f t="shared" si="1"/>
        <v>-131484000</v>
      </c>
      <c r="I27" s="30">
        <f t="shared" si="1"/>
        <v>-77503174</v>
      </c>
      <c r="J27" s="31">
        <f t="shared" si="1"/>
        <v>-115910000</v>
      </c>
      <c r="K27" s="27">
        <f t="shared" si="1"/>
        <v>-139929000</v>
      </c>
      <c r="L27" s="28">
        <f t="shared" si="1"/>
        <v>-140965807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-4095857</v>
      </c>
      <c r="D32" s="19">
        <v>-4587452</v>
      </c>
      <c r="E32" s="20">
        <v>-5750901</v>
      </c>
      <c r="F32" s="21">
        <v>-7459381</v>
      </c>
      <c r="G32" s="19">
        <v>-7459381</v>
      </c>
      <c r="H32" s="20">
        <v>-7459381</v>
      </c>
      <c r="I32" s="22">
        <v>-7459380</v>
      </c>
      <c r="J32" s="23">
        <v>-7459381</v>
      </c>
      <c r="K32" s="19">
        <v>-7459381</v>
      </c>
      <c r="L32" s="20">
        <v>-7459381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-4095857</v>
      </c>
      <c r="D36" s="27">
        <f t="shared" ref="D36:L36" si="2">SUM(D31:D35)</f>
        <v>-4587452</v>
      </c>
      <c r="E36" s="28">
        <f t="shared" si="2"/>
        <v>-5750901</v>
      </c>
      <c r="F36" s="29">
        <f t="shared" si="2"/>
        <v>-7459381</v>
      </c>
      <c r="G36" s="27">
        <f t="shared" si="2"/>
        <v>-7459381</v>
      </c>
      <c r="H36" s="28">
        <f t="shared" si="2"/>
        <v>-7459381</v>
      </c>
      <c r="I36" s="30">
        <f t="shared" si="2"/>
        <v>-7459380</v>
      </c>
      <c r="J36" s="31">
        <f t="shared" si="2"/>
        <v>-7459381</v>
      </c>
      <c r="K36" s="27">
        <f t="shared" si="2"/>
        <v>-7459381</v>
      </c>
      <c r="L36" s="28">
        <f t="shared" si="2"/>
        <v>-7459381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192400368</v>
      </c>
      <c r="D38" s="33">
        <f t="shared" ref="D38:L38" si="3">+D17+D27+D36</f>
        <v>304132762</v>
      </c>
      <c r="E38" s="34">
        <f t="shared" si="3"/>
        <v>210825545</v>
      </c>
      <c r="F38" s="35">
        <f t="shared" si="3"/>
        <v>9691966</v>
      </c>
      <c r="G38" s="33">
        <f t="shared" si="3"/>
        <v>9691966</v>
      </c>
      <c r="H38" s="34">
        <f t="shared" si="3"/>
        <v>9691966</v>
      </c>
      <c r="I38" s="36">
        <f t="shared" si="3"/>
        <v>79081413</v>
      </c>
      <c r="J38" s="37">
        <f t="shared" si="3"/>
        <v>244471441</v>
      </c>
      <c r="K38" s="33">
        <f t="shared" si="3"/>
        <v>244471441</v>
      </c>
      <c r="L38" s="34">
        <f t="shared" si="3"/>
        <v>244471441</v>
      </c>
    </row>
    <row r="39" spans="1:12" ht="13.5" x14ac:dyDescent="0.25">
      <c r="A39" s="24" t="s">
        <v>47</v>
      </c>
      <c r="B39" s="18" t="s">
        <v>48</v>
      </c>
      <c r="C39" s="33">
        <v>7740</v>
      </c>
      <c r="D39" s="33">
        <v>-11210086</v>
      </c>
      <c r="E39" s="34">
        <v>11004348</v>
      </c>
      <c r="F39" s="35">
        <v>11232073</v>
      </c>
      <c r="G39" s="33">
        <v>11232073</v>
      </c>
      <c r="H39" s="34">
        <v>11232073</v>
      </c>
      <c r="I39" s="36">
        <v>18177913</v>
      </c>
      <c r="J39" s="37">
        <v>-11272760</v>
      </c>
      <c r="K39" s="33">
        <v>-11272760</v>
      </c>
      <c r="L39" s="34">
        <v>-11272760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192408108</v>
      </c>
      <c r="D40" s="45">
        <f t="shared" si="4"/>
        <v>292922676</v>
      </c>
      <c r="E40" s="46">
        <f t="shared" si="4"/>
        <v>221829893</v>
      </c>
      <c r="F40" s="47">
        <f t="shared" si="4"/>
        <v>20924039</v>
      </c>
      <c r="G40" s="45">
        <f t="shared" si="4"/>
        <v>20924039</v>
      </c>
      <c r="H40" s="46">
        <f t="shared" si="4"/>
        <v>20924039</v>
      </c>
      <c r="I40" s="48">
        <v>97259326</v>
      </c>
      <c r="J40" s="49">
        <f>+J38+J39</f>
        <v>233198681</v>
      </c>
      <c r="K40" s="45">
        <f>+K38+K39</f>
        <v>233198681</v>
      </c>
      <c r="L40" s="46">
        <f>+L38+L39</f>
        <v>233198681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9362560</v>
      </c>
      <c r="D6" s="19">
        <v>11784050</v>
      </c>
      <c r="E6" s="20">
        <v>12420243</v>
      </c>
      <c r="F6" s="21">
        <v>22378621</v>
      </c>
      <c r="G6" s="19">
        <v>22378621</v>
      </c>
      <c r="H6" s="20">
        <v>22378621</v>
      </c>
      <c r="I6" s="22">
        <v>14545555</v>
      </c>
      <c r="J6" s="23">
        <v>39025931</v>
      </c>
      <c r="K6" s="19">
        <v>33637955</v>
      </c>
      <c r="L6" s="20">
        <v>35319863</v>
      </c>
    </row>
    <row r="7" spans="1:12" ht="13.5" x14ac:dyDescent="0.25">
      <c r="A7" s="24" t="s">
        <v>22</v>
      </c>
      <c r="B7" s="18" t="s">
        <v>19</v>
      </c>
      <c r="C7" s="19">
        <v>116233856</v>
      </c>
      <c r="D7" s="19">
        <v>123647425</v>
      </c>
      <c r="E7" s="20">
        <v>118188670</v>
      </c>
      <c r="F7" s="21">
        <v>68378998</v>
      </c>
      <c r="G7" s="19">
        <v>68378998</v>
      </c>
      <c r="H7" s="20">
        <v>68378998</v>
      </c>
      <c r="I7" s="22">
        <v>151703108</v>
      </c>
      <c r="J7" s="23">
        <v>211747821</v>
      </c>
      <c r="K7" s="19">
        <v>217950277</v>
      </c>
      <c r="L7" s="20">
        <v>224338775</v>
      </c>
    </row>
    <row r="8" spans="1:12" ht="13.5" x14ac:dyDescent="0.25">
      <c r="A8" s="24" t="s">
        <v>23</v>
      </c>
      <c r="B8" s="18" t="s">
        <v>19</v>
      </c>
      <c r="C8" s="19">
        <v>2500509</v>
      </c>
      <c r="D8" s="19">
        <v>-12717169</v>
      </c>
      <c r="E8" s="20">
        <v>4563951</v>
      </c>
      <c r="F8" s="21">
        <v>6327750</v>
      </c>
      <c r="G8" s="19">
        <v>6327750</v>
      </c>
      <c r="H8" s="20">
        <v>6327750</v>
      </c>
      <c r="I8" s="22">
        <v>3357571</v>
      </c>
      <c r="J8" s="23">
        <v>100846758</v>
      </c>
      <c r="K8" s="19">
        <v>103846592</v>
      </c>
      <c r="L8" s="20">
        <v>106937123</v>
      </c>
    </row>
    <row r="9" spans="1:12" ht="13.5" x14ac:dyDescent="0.25">
      <c r="A9" s="24" t="s">
        <v>24</v>
      </c>
      <c r="B9" s="18" t="s">
        <v>25</v>
      </c>
      <c r="C9" s="19">
        <v>123871271</v>
      </c>
      <c r="D9" s="19">
        <v>106902279</v>
      </c>
      <c r="E9" s="20">
        <v>118192614</v>
      </c>
      <c r="F9" s="21">
        <v>134424999</v>
      </c>
      <c r="G9" s="19">
        <v>134424999</v>
      </c>
      <c r="H9" s="20">
        <v>134424999</v>
      </c>
      <c r="I9" s="22">
        <v>122343863</v>
      </c>
      <c r="J9" s="23">
        <v>142783000</v>
      </c>
      <c r="K9" s="19">
        <v>146581001</v>
      </c>
      <c r="L9" s="20">
        <v>150460998</v>
      </c>
    </row>
    <row r="10" spans="1:12" ht="13.5" x14ac:dyDescent="0.25">
      <c r="A10" s="24" t="s">
        <v>26</v>
      </c>
      <c r="B10" s="18" t="s">
        <v>25</v>
      </c>
      <c r="C10" s="19">
        <v>47766416</v>
      </c>
      <c r="D10" s="19">
        <v>45524789</v>
      </c>
      <c r="E10" s="20">
        <v>63889487</v>
      </c>
      <c r="F10" s="21">
        <v>185718000</v>
      </c>
      <c r="G10" s="19">
        <v>185718000</v>
      </c>
      <c r="H10" s="20">
        <v>185718000</v>
      </c>
      <c r="I10" s="22">
        <v>87978407</v>
      </c>
      <c r="J10" s="23">
        <v>131893897</v>
      </c>
      <c r="K10" s="19">
        <v>166434244</v>
      </c>
      <c r="L10" s="20">
        <v>219301261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-42885003</v>
      </c>
      <c r="D14" s="19">
        <v>-179084977</v>
      </c>
      <c r="E14" s="20">
        <v>-191665647</v>
      </c>
      <c r="F14" s="21">
        <v>0</v>
      </c>
      <c r="G14" s="19">
        <v>0</v>
      </c>
      <c r="H14" s="20">
        <v>0</v>
      </c>
      <c r="I14" s="22">
        <v>-104952032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256849609</v>
      </c>
      <c r="D17" s="27">
        <f t="shared" ref="D17:L17" si="0">SUM(D6:D16)</f>
        <v>96056397</v>
      </c>
      <c r="E17" s="28">
        <f t="shared" si="0"/>
        <v>125589318</v>
      </c>
      <c r="F17" s="29">
        <f t="shared" si="0"/>
        <v>417228368</v>
      </c>
      <c r="G17" s="27">
        <f t="shared" si="0"/>
        <v>417228368</v>
      </c>
      <c r="H17" s="30">
        <f t="shared" si="0"/>
        <v>417228368</v>
      </c>
      <c r="I17" s="29">
        <f t="shared" si="0"/>
        <v>274976472</v>
      </c>
      <c r="J17" s="31">
        <f t="shared" si="0"/>
        <v>626297407</v>
      </c>
      <c r="K17" s="27">
        <f t="shared" si="0"/>
        <v>668450069</v>
      </c>
      <c r="L17" s="28">
        <f t="shared" si="0"/>
        <v>736358020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17858</v>
      </c>
      <c r="D24" s="19">
        <v>-2355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-48483470</v>
      </c>
      <c r="D26" s="19">
        <v>-36891962</v>
      </c>
      <c r="E26" s="20">
        <v>-53329210</v>
      </c>
      <c r="F26" s="21">
        <v>-197218000</v>
      </c>
      <c r="G26" s="19">
        <v>-197218000</v>
      </c>
      <c r="H26" s="20">
        <v>-197218000</v>
      </c>
      <c r="I26" s="22">
        <v>-79461945</v>
      </c>
      <c r="J26" s="23">
        <v>-134248999</v>
      </c>
      <c r="K26" s="19">
        <v>-165667000</v>
      </c>
      <c r="L26" s="20">
        <v>-218511000</v>
      </c>
    </row>
    <row r="27" spans="1:12" ht="13.5" x14ac:dyDescent="0.25">
      <c r="A27" s="25" t="s">
        <v>39</v>
      </c>
      <c r="B27" s="26" t="s">
        <v>19</v>
      </c>
      <c r="C27" s="27">
        <f>SUM(C21:C26)</f>
        <v>-48465612</v>
      </c>
      <c r="D27" s="27">
        <f t="shared" ref="D27:L27" si="1">SUM(D21:D26)</f>
        <v>-36894317</v>
      </c>
      <c r="E27" s="28">
        <f t="shared" si="1"/>
        <v>-53329210</v>
      </c>
      <c r="F27" s="29">
        <f t="shared" si="1"/>
        <v>-197218000</v>
      </c>
      <c r="G27" s="27">
        <f t="shared" si="1"/>
        <v>-197218000</v>
      </c>
      <c r="H27" s="28">
        <f t="shared" si="1"/>
        <v>-197218000</v>
      </c>
      <c r="I27" s="30">
        <f t="shared" si="1"/>
        <v>-79461945</v>
      </c>
      <c r="J27" s="31">
        <f t="shared" si="1"/>
        <v>-134248999</v>
      </c>
      <c r="K27" s="27">
        <f t="shared" si="1"/>
        <v>-165667000</v>
      </c>
      <c r="L27" s="28">
        <f t="shared" si="1"/>
        <v>-218511000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208383997</v>
      </c>
      <c r="D38" s="33">
        <f t="shared" ref="D38:L38" si="3">+D17+D27+D36</f>
        <v>59162080</v>
      </c>
      <c r="E38" s="34">
        <f t="shared" si="3"/>
        <v>72260108</v>
      </c>
      <c r="F38" s="35">
        <f t="shared" si="3"/>
        <v>220010368</v>
      </c>
      <c r="G38" s="33">
        <f t="shared" si="3"/>
        <v>220010368</v>
      </c>
      <c r="H38" s="34">
        <f t="shared" si="3"/>
        <v>220010368</v>
      </c>
      <c r="I38" s="36">
        <f t="shared" si="3"/>
        <v>195514527</v>
      </c>
      <c r="J38" s="37">
        <f t="shared" si="3"/>
        <v>492048408</v>
      </c>
      <c r="K38" s="33">
        <f t="shared" si="3"/>
        <v>502783069</v>
      </c>
      <c r="L38" s="34">
        <f t="shared" si="3"/>
        <v>517847020</v>
      </c>
    </row>
    <row r="39" spans="1:12" ht="13.5" x14ac:dyDescent="0.25">
      <c r="A39" s="24" t="s">
        <v>47</v>
      </c>
      <c r="B39" s="18" t="s">
        <v>48</v>
      </c>
      <c r="C39" s="33">
        <v>-402074821</v>
      </c>
      <c r="D39" s="33">
        <v>2990690</v>
      </c>
      <c r="E39" s="34">
        <v>-5457436</v>
      </c>
      <c r="F39" s="35">
        <v>2476</v>
      </c>
      <c r="G39" s="33">
        <v>2476</v>
      </c>
      <c r="H39" s="34">
        <v>2476</v>
      </c>
      <c r="I39" s="36">
        <v>1574549</v>
      </c>
      <c r="J39" s="37">
        <v>1945657</v>
      </c>
      <c r="K39" s="33">
        <v>70643340</v>
      </c>
      <c r="L39" s="34">
        <v>116477921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-193690824</v>
      </c>
      <c r="D40" s="45">
        <f t="shared" si="4"/>
        <v>62152770</v>
      </c>
      <c r="E40" s="46">
        <f t="shared" si="4"/>
        <v>66802672</v>
      </c>
      <c r="F40" s="47">
        <f t="shared" si="4"/>
        <v>220012844</v>
      </c>
      <c r="G40" s="45">
        <f t="shared" si="4"/>
        <v>220012844</v>
      </c>
      <c r="H40" s="46">
        <f t="shared" si="4"/>
        <v>220012844</v>
      </c>
      <c r="I40" s="48">
        <v>199034733</v>
      </c>
      <c r="J40" s="49">
        <f>+J38+J39</f>
        <v>493994065</v>
      </c>
      <c r="K40" s="45">
        <f>+K38+K39</f>
        <v>573426409</v>
      </c>
      <c r="L40" s="46">
        <f>+L38+L39</f>
        <v>634324941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111532211</v>
      </c>
      <c r="D6" s="19">
        <v>209083018</v>
      </c>
      <c r="E6" s="20">
        <v>66205120</v>
      </c>
      <c r="F6" s="21">
        <v>74196987</v>
      </c>
      <c r="G6" s="19">
        <v>71306277</v>
      </c>
      <c r="H6" s="20">
        <v>71306277</v>
      </c>
      <c r="I6" s="22">
        <v>80125180</v>
      </c>
      <c r="J6" s="23">
        <v>75584651</v>
      </c>
      <c r="K6" s="19">
        <v>80119729</v>
      </c>
      <c r="L6" s="20">
        <v>84926912</v>
      </c>
    </row>
    <row r="7" spans="1:12" ht="13.5" x14ac:dyDescent="0.25">
      <c r="A7" s="24" t="s">
        <v>22</v>
      </c>
      <c r="B7" s="18" t="s">
        <v>19</v>
      </c>
      <c r="C7" s="19">
        <v>237338804</v>
      </c>
      <c r="D7" s="19">
        <v>261358669</v>
      </c>
      <c r="E7" s="20">
        <v>230397426</v>
      </c>
      <c r="F7" s="21">
        <v>325691589</v>
      </c>
      <c r="G7" s="19">
        <v>449461913</v>
      </c>
      <c r="H7" s="20">
        <v>449461913</v>
      </c>
      <c r="I7" s="22">
        <v>454656410</v>
      </c>
      <c r="J7" s="23">
        <v>305564375</v>
      </c>
      <c r="K7" s="19">
        <v>344164141</v>
      </c>
      <c r="L7" s="20">
        <v>380264714</v>
      </c>
    </row>
    <row r="8" spans="1:12" ht="13.5" x14ac:dyDescent="0.25">
      <c r="A8" s="24" t="s">
        <v>23</v>
      </c>
      <c r="B8" s="18" t="s">
        <v>19</v>
      </c>
      <c r="C8" s="19">
        <v>935497224</v>
      </c>
      <c r="D8" s="19">
        <v>721541759</v>
      </c>
      <c r="E8" s="20">
        <v>-241230582</v>
      </c>
      <c r="F8" s="21">
        <v>78801428</v>
      </c>
      <c r="G8" s="19">
        <v>-113005708</v>
      </c>
      <c r="H8" s="20">
        <v>-113005708</v>
      </c>
      <c r="I8" s="22">
        <v>-334971058</v>
      </c>
      <c r="J8" s="23">
        <v>1528156685</v>
      </c>
      <c r="K8" s="19">
        <v>1620020293</v>
      </c>
      <c r="L8" s="20">
        <v>1731339296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9332000</v>
      </c>
      <c r="E9" s="20">
        <v>752187689</v>
      </c>
      <c r="F9" s="21">
        <v>810030000</v>
      </c>
      <c r="G9" s="19">
        <v>810579000</v>
      </c>
      <c r="H9" s="20">
        <v>810579000</v>
      </c>
      <c r="I9" s="22">
        <v>805864000</v>
      </c>
      <c r="J9" s="23">
        <v>858919998</v>
      </c>
      <c r="K9" s="19">
        <v>879262997</v>
      </c>
      <c r="L9" s="20">
        <v>893620997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254445139</v>
      </c>
      <c r="E10" s="20">
        <v>277945000</v>
      </c>
      <c r="F10" s="21">
        <v>234059000</v>
      </c>
      <c r="G10" s="19">
        <v>282085000</v>
      </c>
      <c r="H10" s="20">
        <v>282085000</v>
      </c>
      <c r="I10" s="22">
        <v>282010357</v>
      </c>
      <c r="J10" s="23">
        <v>235913000</v>
      </c>
      <c r="K10" s="19">
        <v>256128000</v>
      </c>
      <c r="L10" s="20">
        <v>277148000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1661244</v>
      </c>
      <c r="F11" s="21">
        <v>9653894</v>
      </c>
      <c r="G11" s="19">
        <v>1205579</v>
      </c>
      <c r="H11" s="20">
        <v>1205579</v>
      </c>
      <c r="I11" s="22">
        <v>969914</v>
      </c>
      <c r="J11" s="23">
        <v>8150000</v>
      </c>
      <c r="K11" s="19">
        <v>8680000</v>
      </c>
      <c r="L11" s="20">
        <v>9188798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-669063669</v>
      </c>
      <c r="D14" s="19">
        <v>-892925614</v>
      </c>
      <c r="E14" s="20">
        <v>-473419647</v>
      </c>
      <c r="F14" s="21">
        <v>-1809919091</v>
      </c>
      <c r="G14" s="19">
        <v>-1935432959</v>
      </c>
      <c r="H14" s="20">
        <v>-1935432959</v>
      </c>
      <c r="I14" s="22">
        <v>-1572367111</v>
      </c>
      <c r="J14" s="23">
        <v>-2227382989</v>
      </c>
      <c r="K14" s="19">
        <v>-2173385712</v>
      </c>
      <c r="L14" s="20">
        <v>-2077628130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615304570</v>
      </c>
      <c r="D17" s="27">
        <f t="shared" ref="D17:L17" si="0">SUM(D6:D16)</f>
        <v>562834971</v>
      </c>
      <c r="E17" s="28">
        <f t="shared" si="0"/>
        <v>613746250</v>
      </c>
      <c r="F17" s="29">
        <f t="shared" si="0"/>
        <v>-277486193</v>
      </c>
      <c r="G17" s="27">
        <f t="shared" si="0"/>
        <v>-433800898</v>
      </c>
      <c r="H17" s="30">
        <f t="shared" si="0"/>
        <v>-433800898</v>
      </c>
      <c r="I17" s="29">
        <f t="shared" si="0"/>
        <v>-283712308</v>
      </c>
      <c r="J17" s="31">
        <f t="shared" si="0"/>
        <v>784905720</v>
      </c>
      <c r="K17" s="27">
        <f t="shared" si="0"/>
        <v>1014989448</v>
      </c>
      <c r="L17" s="28">
        <f t="shared" si="0"/>
        <v>1298860587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-233169490</v>
      </c>
      <c r="D26" s="19">
        <v>-259751640</v>
      </c>
      <c r="E26" s="20">
        <v>-157291068</v>
      </c>
      <c r="F26" s="21">
        <v>-280614174</v>
      </c>
      <c r="G26" s="19">
        <v>-313990180</v>
      </c>
      <c r="H26" s="20">
        <v>-313990180</v>
      </c>
      <c r="I26" s="22">
        <v>-247100058</v>
      </c>
      <c r="J26" s="23">
        <v>-225992846</v>
      </c>
      <c r="K26" s="19">
        <v>-245396400</v>
      </c>
      <c r="L26" s="20">
        <v>-277148000</v>
      </c>
    </row>
    <row r="27" spans="1:12" ht="13.5" x14ac:dyDescent="0.25">
      <c r="A27" s="25" t="s">
        <v>39</v>
      </c>
      <c r="B27" s="26" t="s">
        <v>19</v>
      </c>
      <c r="C27" s="27">
        <f>SUM(C21:C26)</f>
        <v>-233169490</v>
      </c>
      <c r="D27" s="27">
        <f t="shared" ref="D27:L27" si="1">SUM(D21:D26)</f>
        <v>-259751640</v>
      </c>
      <c r="E27" s="28">
        <f t="shared" si="1"/>
        <v>-157291068</v>
      </c>
      <c r="F27" s="29">
        <f t="shared" si="1"/>
        <v>-280614174</v>
      </c>
      <c r="G27" s="27">
        <f t="shared" si="1"/>
        <v>-313990180</v>
      </c>
      <c r="H27" s="28">
        <f t="shared" si="1"/>
        <v>-313990180</v>
      </c>
      <c r="I27" s="30">
        <f t="shared" si="1"/>
        <v>-247100058</v>
      </c>
      <c r="J27" s="31">
        <f t="shared" si="1"/>
        <v>-225992846</v>
      </c>
      <c r="K27" s="27">
        <f t="shared" si="1"/>
        <v>-245396400</v>
      </c>
      <c r="L27" s="28">
        <f t="shared" si="1"/>
        <v>-277148000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-9845870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366684</v>
      </c>
      <c r="K33" s="19">
        <v>388686</v>
      </c>
      <c r="L33" s="20">
        <v>412007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-9845870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366684</v>
      </c>
      <c r="K36" s="27">
        <f t="shared" si="2"/>
        <v>388686</v>
      </c>
      <c r="L36" s="28">
        <f t="shared" si="2"/>
        <v>412007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382135080</v>
      </c>
      <c r="D38" s="33">
        <f t="shared" ref="D38:L38" si="3">+D17+D27+D36</f>
        <v>293237461</v>
      </c>
      <c r="E38" s="34">
        <f t="shared" si="3"/>
        <v>456455182</v>
      </c>
      <c r="F38" s="35">
        <f t="shared" si="3"/>
        <v>-558100367</v>
      </c>
      <c r="G38" s="33">
        <f t="shared" si="3"/>
        <v>-747791078</v>
      </c>
      <c r="H38" s="34">
        <f t="shared" si="3"/>
        <v>-747791078</v>
      </c>
      <c r="I38" s="36">
        <f t="shared" si="3"/>
        <v>-530812366</v>
      </c>
      <c r="J38" s="37">
        <f t="shared" si="3"/>
        <v>559279558</v>
      </c>
      <c r="K38" s="33">
        <f t="shared" si="3"/>
        <v>769981734</v>
      </c>
      <c r="L38" s="34">
        <f t="shared" si="3"/>
        <v>1022124594</v>
      </c>
    </row>
    <row r="39" spans="1:12" ht="13.5" x14ac:dyDescent="0.25">
      <c r="A39" s="24" t="s">
        <v>47</v>
      </c>
      <c r="B39" s="18" t="s">
        <v>48</v>
      </c>
      <c r="C39" s="33">
        <v>-597659</v>
      </c>
      <c r="D39" s="33">
        <v>181011122</v>
      </c>
      <c r="E39" s="34">
        <v>64625766</v>
      </c>
      <c r="F39" s="35">
        <v>0</v>
      </c>
      <c r="G39" s="33">
        <v>673676408</v>
      </c>
      <c r="H39" s="34">
        <v>673676408</v>
      </c>
      <c r="I39" s="36">
        <v>118497699</v>
      </c>
      <c r="J39" s="37">
        <v>64625759</v>
      </c>
      <c r="K39" s="33">
        <v>67451621</v>
      </c>
      <c r="L39" s="34">
        <v>70447035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381537421</v>
      </c>
      <c r="D40" s="45">
        <f t="shared" si="4"/>
        <v>474248583</v>
      </c>
      <c r="E40" s="46">
        <f t="shared" si="4"/>
        <v>521080948</v>
      </c>
      <c r="F40" s="47">
        <f t="shared" si="4"/>
        <v>-558100367</v>
      </c>
      <c r="G40" s="45">
        <f t="shared" si="4"/>
        <v>-74114670</v>
      </c>
      <c r="H40" s="46">
        <f t="shared" si="4"/>
        <v>-74114670</v>
      </c>
      <c r="I40" s="48">
        <v>-22536074</v>
      </c>
      <c r="J40" s="49">
        <f>+J38+J39</f>
        <v>623905317</v>
      </c>
      <c r="K40" s="45">
        <f>+K38+K39</f>
        <v>837433355</v>
      </c>
      <c r="L40" s="46">
        <f>+L38+L39</f>
        <v>1092571629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6476830</v>
      </c>
      <c r="F6" s="21">
        <v>9625944</v>
      </c>
      <c r="G6" s="19">
        <v>8739170</v>
      </c>
      <c r="H6" s="20">
        <v>8739170</v>
      </c>
      <c r="I6" s="22">
        <v>6720097</v>
      </c>
      <c r="J6" s="23">
        <v>7974176</v>
      </c>
      <c r="K6" s="19">
        <v>8340998</v>
      </c>
      <c r="L6" s="20">
        <v>8716344</v>
      </c>
    </row>
    <row r="7" spans="1:12" ht="13.5" x14ac:dyDescent="0.25">
      <c r="A7" s="24" t="s">
        <v>22</v>
      </c>
      <c r="B7" s="18" t="s">
        <v>19</v>
      </c>
      <c r="C7" s="19">
        <v>19059722</v>
      </c>
      <c r="D7" s="19">
        <v>30923423</v>
      </c>
      <c r="E7" s="20">
        <v>18983588</v>
      </c>
      <c r="F7" s="21">
        <v>44348055</v>
      </c>
      <c r="G7" s="19">
        <v>32301708</v>
      </c>
      <c r="H7" s="20">
        <v>32301708</v>
      </c>
      <c r="I7" s="22">
        <v>12346036</v>
      </c>
      <c r="J7" s="23">
        <v>50334704</v>
      </c>
      <c r="K7" s="19">
        <v>54181717</v>
      </c>
      <c r="L7" s="20">
        <v>58367338</v>
      </c>
    </row>
    <row r="8" spans="1:12" ht="13.5" x14ac:dyDescent="0.25">
      <c r="A8" s="24" t="s">
        <v>23</v>
      </c>
      <c r="B8" s="18" t="s">
        <v>19</v>
      </c>
      <c r="C8" s="19">
        <v>16457425</v>
      </c>
      <c r="D8" s="19">
        <v>13137321</v>
      </c>
      <c r="E8" s="20">
        <v>9466286</v>
      </c>
      <c r="F8" s="21">
        <v>2280839</v>
      </c>
      <c r="G8" s="19">
        <v>3704207</v>
      </c>
      <c r="H8" s="20">
        <v>3704207</v>
      </c>
      <c r="I8" s="22">
        <v>7746434</v>
      </c>
      <c r="J8" s="23">
        <v>3010294</v>
      </c>
      <c r="K8" s="19">
        <v>3148770</v>
      </c>
      <c r="L8" s="20">
        <v>3290465</v>
      </c>
    </row>
    <row r="9" spans="1:12" ht="13.5" x14ac:dyDescent="0.25">
      <c r="A9" s="24" t="s">
        <v>24</v>
      </c>
      <c r="B9" s="18" t="s">
        <v>25</v>
      </c>
      <c r="C9" s="19">
        <v>176372981</v>
      </c>
      <c r="D9" s="19">
        <v>84887565</v>
      </c>
      <c r="E9" s="20">
        <v>87774022</v>
      </c>
      <c r="F9" s="21">
        <v>98098377</v>
      </c>
      <c r="G9" s="19">
        <v>99650536</v>
      </c>
      <c r="H9" s="20">
        <v>99650536</v>
      </c>
      <c r="I9" s="22">
        <v>96470918</v>
      </c>
      <c r="J9" s="23">
        <v>110125994</v>
      </c>
      <c r="K9" s="19">
        <v>112784931</v>
      </c>
      <c r="L9" s="20">
        <v>115600078</v>
      </c>
    </row>
    <row r="10" spans="1:12" ht="13.5" x14ac:dyDescent="0.25">
      <c r="A10" s="24" t="s">
        <v>26</v>
      </c>
      <c r="B10" s="18" t="s">
        <v>25</v>
      </c>
      <c r="C10" s="19">
        <v>67279951</v>
      </c>
      <c r="D10" s="19">
        <v>32621005</v>
      </c>
      <c r="E10" s="20">
        <v>33071754</v>
      </c>
      <c r="F10" s="21">
        <v>1220150</v>
      </c>
      <c r="G10" s="19">
        <v>2220150</v>
      </c>
      <c r="H10" s="20">
        <v>2220150</v>
      </c>
      <c r="I10" s="22">
        <v>49925695</v>
      </c>
      <c r="J10" s="23">
        <v>47490000</v>
      </c>
      <c r="K10" s="19">
        <v>49356000</v>
      </c>
      <c r="L10" s="20">
        <v>53135000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822191</v>
      </c>
      <c r="G11" s="19">
        <v>820369</v>
      </c>
      <c r="H11" s="20">
        <v>820369</v>
      </c>
      <c r="I11" s="22">
        <v>0</v>
      </c>
      <c r="J11" s="23">
        <v>33603035</v>
      </c>
      <c r="K11" s="19">
        <v>35051485</v>
      </c>
      <c r="L11" s="20">
        <v>36310572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-94933516</v>
      </c>
      <c r="D14" s="19">
        <v>-248360242</v>
      </c>
      <c r="E14" s="20">
        <v>-329791764</v>
      </c>
      <c r="F14" s="21">
        <v>-198818667</v>
      </c>
      <c r="G14" s="19">
        <v>-200853126</v>
      </c>
      <c r="H14" s="20">
        <v>-200853126</v>
      </c>
      <c r="I14" s="22">
        <v>-46696501</v>
      </c>
      <c r="J14" s="23">
        <v>-214459197</v>
      </c>
      <c r="K14" s="19">
        <v>-224623022</v>
      </c>
      <c r="L14" s="20">
        <v>-240711001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-5897465</v>
      </c>
      <c r="G15" s="19">
        <v>-6221080</v>
      </c>
      <c r="H15" s="20">
        <v>-6221080</v>
      </c>
      <c r="I15" s="22">
        <v>0</v>
      </c>
      <c r="J15" s="23">
        <v>-6525913</v>
      </c>
      <c r="K15" s="19">
        <v>-6826105</v>
      </c>
      <c r="L15" s="20">
        <v>-7133280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184236563</v>
      </c>
      <c r="D17" s="27">
        <f t="shared" ref="D17:L17" si="0">SUM(D6:D16)</f>
        <v>-86790928</v>
      </c>
      <c r="E17" s="28">
        <f t="shared" si="0"/>
        <v>-174019284</v>
      </c>
      <c r="F17" s="29">
        <f t="shared" si="0"/>
        <v>-48320576</v>
      </c>
      <c r="G17" s="27">
        <f t="shared" si="0"/>
        <v>-59638066</v>
      </c>
      <c r="H17" s="30">
        <f t="shared" si="0"/>
        <v>-59638066</v>
      </c>
      <c r="I17" s="29">
        <f t="shared" si="0"/>
        <v>126512679</v>
      </c>
      <c r="J17" s="31">
        <f t="shared" si="0"/>
        <v>31553093</v>
      </c>
      <c r="K17" s="27">
        <f t="shared" si="0"/>
        <v>31414774</v>
      </c>
      <c r="L17" s="28">
        <f t="shared" si="0"/>
        <v>27575516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2440920</v>
      </c>
      <c r="D21" s="19">
        <v>2668943</v>
      </c>
      <c r="E21" s="20">
        <v>570456</v>
      </c>
      <c r="F21" s="38">
        <v>1053000</v>
      </c>
      <c r="G21" s="39">
        <v>227479</v>
      </c>
      <c r="H21" s="40">
        <v>227479</v>
      </c>
      <c r="I21" s="22">
        <v>327643</v>
      </c>
      <c r="J21" s="41">
        <v>238624</v>
      </c>
      <c r="K21" s="39">
        <v>249601</v>
      </c>
      <c r="L21" s="40">
        <v>260833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8754</v>
      </c>
      <c r="E24" s="20">
        <v>17778</v>
      </c>
      <c r="F24" s="21">
        <v>0</v>
      </c>
      <c r="G24" s="19">
        <v>0</v>
      </c>
      <c r="H24" s="20">
        <v>0</v>
      </c>
      <c r="I24" s="22">
        <v>807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-85099911</v>
      </c>
      <c r="D26" s="19">
        <v>-38978134</v>
      </c>
      <c r="E26" s="20">
        <v>-28398376</v>
      </c>
      <c r="F26" s="21">
        <v>-60180000</v>
      </c>
      <c r="G26" s="19">
        <v>-53548000</v>
      </c>
      <c r="H26" s="20">
        <v>-53548000</v>
      </c>
      <c r="I26" s="22">
        <v>-31559572</v>
      </c>
      <c r="J26" s="23">
        <v>-47490000</v>
      </c>
      <c r="K26" s="19">
        <v>-49356000</v>
      </c>
      <c r="L26" s="20">
        <v>-53135000</v>
      </c>
    </row>
    <row r="27" spans="1:12" ht="13.5" x14ac:dyDescent="0.25">
      <c r="A27" s="25" t="s">
        <v>39</v>
      </c>
      <c r="B27" s="26" t="s">
        <v>19</v>
      </c>
      <c r="C27" s="27">
        <f>SUM(C21:C26)</f>
        <v>-82658991</v>
      </c>
      <c r="D27" s="27">
        <f t="shared" ref="D27:L27" si="1">SUM(D21:D26)</f>
        <v>-36300437</v>
      </c>
      <c r="E27" s="28">
        <f t="shared" si="1"/>
        <v>-27810142</v>
      </c>
      <c r="F27" s="29">
        <f t="shared" si="1"/>
        <v>-59127000</v>
      </c>
      <c r="G27" s="27">
        <f t="shared" si="1"/>
        <v>-53320521</v>
      </c>
      <c r="H27" s="28">
        <f t="shared" si="1"/>
        <v>-53320521</v>
      </c>
      <c r="I27" s="30">
        <f t="shared" si="1"/>
        <v>-31231122</v>
      </c>
      <c r="J27" s="31">
        <f t="shared" si="1"/>
        <v>-47251376</v>
      </c>
      <c r="K27" s="27">
        <f t="shared" si="1"/>
        <v>-49106399</v>
      </c>
      <c r="L27" s="28">
        <f t="shared" si="1"/>
        <v>-52874167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101577572</v>
      </c>
      <c r="D38" s="33">
        <f t="shared" ref="D38:L38" si="3">+D17+D27+D36</f>
        <v>-123091365</v>
      </c>
      <c r="E38" s="34">
        <f t="shared" si="3"/>
        <v>-201829426</v>
      </c>
      <c r="F38" s="35">
        <f t="shared" si="3"/>
        <v>-107447576</v>
      </c>
      <c r="G38" s="33">
        <f t="shared" si="3"/>
        <v>-112958587</v>
      </c>
      <c r="H38" s="34">
        <f t="shared" si="3"/>
        <v>-112958587</v>
      </c>
      <c r="I38" s="36">
        <f t="shared" si="3"/>
        <v>95281557</v>
      </c>
      <c r="J38" s="37">
        <f t="shared" si="3"/>
        <v>-15698283</v>
      </c>
      <c r="K38" s="33">
        <f t="shared" si="3"/>
        <v>-17691625</v>
      </c>
      <c r="L38" s="34">
        <f t="shared" si="3"/>
        <v>-25298651</v>
      </c>
    </row>
    <row r="39" spans="1:12" ht="13.5" x14ac:dyDescent="0.25">
      <c r="A39" s="24" t="s">
        <v>47</v>
      </c>
      <c r="B39" s="18" t="s">
        <v>48</v>
      </c>
      <c r="C39" s="33">
        <v>551834</v>
      </c>
      <c r="D39" s="33">
        <v>3810323</v>
      </c>
      <c r="E39" s="34">
        <v>3808943</v>
      </c>
      <c r="F39" s="35">
        <v>-39929265</v>
      </c>
      <c r="G39" s="33">
        <v>375613</v>
      </c>
      <c r="H39" s="34">
        <v>375613</v>
      </c>
      <c r="I39" s="36">
        <v>0</v>
      </c>
      <c r="J39" s="37">
        <v>29748255</v>
      </c>
      <c r="K39" s="33">
        <v>13281497</v>
      </c>
      <c r="L39" s="34">
        <v>-5213953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102129406</v>
      </c>
      <c r="D40" s="45">
        <f t="shared" si="4"/>
        <v>-119281042</v>
      </c>
      <c r="E40" s="46">
        <f t="shared" si="4"/>
        <v>-198020483</v>
      </c>
      <c r="F40" s="47">
        <f t="shared" si="4"/>
        <v>-147376841</v>
      </c>
      <c r="G40" s="45">
        <f t="shared" si="4"/>
        <v>-112582974</v>
      </c>
      <c r="H40" s="46">
        <f t="shared" si="4"/>
        <v>-112582974</v>
      </c>
      <c r="I40" s="48">
        <v>95657171</v>
      </c>
      <c r="J40" s="49">
        <f>+J38+J39</f>
        <v>14049972</v>
      </c>
      <c r="K40" s="45">
        <f>+K38+K39</f>
        <v>-4410128</v>
      </c>
      <c r="L40" s="46">
        <f>+L38+L39</f>
        <v>-30512604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19257976</v>
      </c>
      <c r="D6" s="19">
        <v>82059210</v>
      </c>
      <c r="E6" s="20">
        <v>0</v>
      </c>
      <c r="F6" s="21">
        <v>22848000</v>
      </c>
      <c r="G6" s="19">
        <v>23682837</v>
      </c>
      <c r="H6" s="20">
        <v>23682837</v>
      </c>
      <c r="I6" s="22">
        <v>11360721</v>
      </c>
      <c r="J6" s="23">
        <v>39447648</v>
      </c>
      <c r="K6" s="19">
        <v>41262288</v>
      </c>
      <c r="L6" s="20">
        <v>43160400</v>
      </c>
    </row>
    <row r="7" spans="1:12" ht="13.5" x14ac:dyDescent="0.25">
      <c r="A7" s="24" t="s">
        <v>22</v>
      </c>
      <c r="B7" s="18" t="s">
        <v>19</v>
      </c>
      <c r="C7" s="19">
        <v>80063384</v>
      </c>
      <c r="D7" s="19">
        <v>377822777</v>
      </c>
      <c r="E7" s="20">
        <v>0</v>
      </c>
      <c r="F7" s="21">
        <v>136602100</v>
      </c>
      <c r="G7" s="19">
        <v>217975540</v>
      </c>
      <c r="H7" s="20">
        <v>217975540</v>
      </c>
      <c r="I7" s="22">
        <v>35584968</v>
      </c>
      <c r="J7" s="23">
        <v>226327164</v>
      </c>
      <c r="K7" s="19">
        <v>216341280</v>
      </c>
      <c r="L7" s="20">
        <v>226293060</v>
      </c>
    </row>
    <row r="8" spans="1:12" ht="13.5" x14ac:dyDescent="0.25">
      <c r="A8" s="24" t="s">
        <v>23</v>
      </c>
      <c r="B8" s="18" t="s">
        <v>19</v>
      </c>
      <c r="C8" s="19">
        <v>4025977</v>
      </c>
      <c r="D8" s="19">
        <v>29640892</v>
      </c>
      <c r="E8" s="20">
        <v>0</v>
      </c>
      <c r="F8" s="21">
        <v>2519000</v>
      </c>
      <c r="G8" s="19">
        <v>3175767</v>
      </c>
      <c r="H8" s="20">
        <v>3175767</v>
      </c>
      <c r="I8" s="22">
        <v>16401819</v>
      </c>
      <c r="J8" s="23">
        <v>42474444</v>
      </c>
      <c r="K8" s="19">
        <v>42272688</v>
      </c>
      <c r="L8" s="20">
        <v>44217480</v>
      </c>
    </row>
    <row r="9" spans="1:12" ht="13.5" x14ac:dyDescent="0.25">
      <c r="A9" s="24" t="s">
        <v>24</v>
      </c>
      <c r="B9" s="18" t="s">
        <v>25</v>
      </c>
      <c r="C9" s="19">
        <v>112878450</v>
      </c>
      <c r="D9" s="19">
        <v>1564854787</v>
      </c>
      <c r="E9" s="20">
        <v>0</v>
      </c>
      <c r="F9" s="21">
        <v>115574000</v>
      </c>
      <c r="G9" s="19">
        <v>115573958</v>
      </c>
      <c r="H9" s="20">
        <v>115573958</v>
      </c>
      <c r="I9" s="22">
        <v>62556399</v>
      </c>
      <c r="J9" s="23">
        <v>122351436</v>
      </c>
      <c r="K9" s="19">
        <v>121703700</v>
      </c>
      <c r="L9" s="20">
        <v>127302180</v>
      </c>
    </row>
    <row r="10" spans="1:12" ht="13.5" x14ac:dyDescent="0.25">
      <c r="A10" s="24" t="s">
        <v>26</v>
      </c>
      <c r="B10" s="18" t="s">
        <v>25</v>
      </c>
      <c r="C10" s="19">
        <v>64830564</v>
      </c>
      <c r="D10" s="19">
        <v>251968392</v>
      </c>
      <c r="E10" s="20">
        <v>0</v>
      </c>
      <c r="F10" s="21">
        <v>41195518</v>
      </c>
      <c r="G10" s="19">
        <v>-811378</v>
      </c>
      <c r="H10" s="20">
        <v>-811378</v>
      </c>
      <c r="I10" s="22">
        <v>25553000</v>
      </c>
      <c r="J10" s="23">
        <v>32448648</v>
      </c>
      <c r="K10" s="19">
        <v>33958080</v>
      </c>
      <c r="L10" s="20">
        <v>35520204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38353757</v>
      </c>
      <c r="G11" s="19">
        <v>0</v>
      </c>
      <c r="H11" s="20">
        <v>0</v>
      </c>
      <c r="I11" s="22">
        <v>739170</v>
      </c>
      <c r="J11" s="23">
        <v>478848</v>
      </c>
      <c r="K11" s="19">
        <v>500880</v>
      </c>
      <c r="L11" s="20">
        <v>523932</v>
      </c>
    </row>
    <row r="12" spans="1:12" ht="13.5" x14ac:dyDescent="0.25">
      <c r="A12" s="24" t="s">
        <v>28</v>
      </c>
      <c r="B12" s="18" t="s">
        <v>19</v>
      </c>
      <c r="C12" s="19">
        <v>59106</v>
      </c>
      <c r="D12" s="19">
        <v>417049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539172</v>
      </c>
      <c r="K12" s="19">
        <v>563976</v>
      </c>
      <c r="L12" s="20">
        <v>589920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-114024024</v>
      </c>
      <c r="D14" s="19">
        <v>-81168655</v>
      </c>
      <c r="E14" s="20">
        <v>-90866149</v>
      </c>
      <c r="F14" s="21">
        <v>-198276599</v>
      </c>
      <c r="G14" s="19">
        <v>-247284624</v>
      </c>
      <c r="H14" s="20">
        <v>-247284624</v>
      </c>
      <c r="I14" s="22">
        <v>8401108</v>
      </c>
      <c r="J14" s="23">
        <v>-310438692</v>
      </c>
      <c r="K14" s="19">
        <v>-324675396</v>
      </c>
      <c r="L14" s="20">
        <v>-339613908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-12164266</v>
      </c>
      <c r="G15" s="19">
        <v>-3722000</v>
      </c>
      <c r="H15" s="20">
        <v>-3722000</v>
      </c>
      <c r="I15" s="22">
        <v>-572656</v>
      </c>
      <c r="J15" s="23">
        <v>-21501864</v>
      </c>
      <c r="K15" s="19">
        <v>-22490988</v>
      </c>
      <c r="L15" s="20">
        <v>-23525628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167091433</v>
      </c>
      <c r="D17" s="27">
        <f t="shared" ref="D17:L17" si="0">SUM(D6:D16)</f>
        <v>2225594452</v>
      </c>
      <c r="E17" s="28">
        <f t="shared" si="0"/>
        <v>-90866149</v>
      </c>
      <c r="F17" s="29">
        <f t="shared" si="0"/>
        <v>146651510</v>
      </c>
      <c r="G17" s="27">
        <f t="shared" si="0"/>
        <v>108590100</v>
      </c>
      <c r="H17" s="30">
        <f t="shared" si="0"/>
        <v>108590100</v>
      </c>
      <c r="I17" s="29">
        <f t="shared" si="0"/>
        <v>160024529</v>
      </c>
      <c r="J17" s="31">
        <f t="shared" si="0"/>
        <v>132126804</v>
      </c>
      <c r="K17" s="27">
        <f t="shared" si="0"/>
        <v>109436508</v>
      </c>
      <c r="L17" s="28">
        <f t="shared" si="0"/>
        <v>114467640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410331</v>
      </c>
      <c r="D21" s="19">
        <v>53696344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-668004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-52976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-55717405</v>
      </c>
      <c r="D26" s="19">
        <v>-50160371</v>
      </c>
      <c r="E26" s="20">
        <v>0</v>
      </c>
      <c r="F26" s="21">
        <v>41195520</v>
      </c>
      <c r="G26" s="19">
        <v>-9642624</v>
      </c>
      <c r="H26" s="20">
        <v>-9642624</v>
      </c>
      <c r="I26" s="22">
        <v>-7065506</v>
      </c>
      <c r="J26" s="23">
        <v>-37316004</v>
      </c>
      <c r="K26" s="19">
        <v>-34533720</v>
      </c>
      <c r="L26" s="20">
        <v>-36122328</v>
      </c>
    </row>
    <row r="27" spans="1:12" ht="13.5" x14ac:dyDescent="0.25">
      <c r="A27" s="25" t="s">
        <v>39</v>
      </c>
      <c r="B27" s="26" t="s">
        <v>19</v>
      </c>
      <c r="C27" s="27">
        <f>SUM(C21:C26)</f>
        <v>-55360050</v>
      </c>
      <c r="D27" s="27">
        <f t="shared" ref="D27:L27" si="1">SUM(D21:D26)</f>
        <v>3535973</v>
      </c>
      <c r="E27" s="28">
        <f t="shared" si="1"/>
        <v>0</v>
      </c>
      <c r="F27" s="29">
        <f t="shared" si="1"/>
        <v>40527516</v>
      </c>
      <c r="G27" s="27">
        <f t="shared" si="1"/>
        <v>-9642624</v>
      </c>
      <c r="H27" s="28">
        <f t="shared" si="1"/>
        <v>-9642624</v>
      </c>
      <c r="I27" s="30">
        <f t="shared" si="1"/>
        <v>-7065506</v>
      </c>
      <c r="J27" s="31">
        <f t="shared" si="1"/>
        <v>-37316004</v>
      </c>
      <c r="K27" s="27">
        <f t="shared" si="1"/>
        <v>-34533720</v>
      </c>
      <c r="L27" s="28">
        <f t="shared" si="1"/>
        <v>-36122328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-800190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-800190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111731383</v>
      </c>
      <c r="D38" s="33">
        <f t="shared" ref="D38:L38" si="3">+D17+D27+D36</f>
        <v>2229130425</v>
      </c>
      <c r="E38" s="34">
        <f t="shared" si="3"/>
        <v>-90866149</v>
      </c>
      <c r="F38" s="35">
        <f t="shared" si="3"/>
        <v>186378836</v>
      </c>
      <c r="G38" s="33">
        <f t="shared" si="3"/>
        <v>98947476</v>
      </c>
      <c r="H38" s="34">
        <f t="shared" si="3"/>
        <v>98947476</v>
      </c>
      <c r="I38" s="36">
        <f t="shared" si="3"/>
        <v>152959023</v>
      </c>
      <c r="J38" s="37">
        <f t="shared" si="3"/>
        <v>94810800</v>
      </c>
      <c r="K38" s="33">
        <f t="shared" si="3"/>
        <v>74902788</v>
      </c>
      <c r="L38" s="34">
        <f t="shared" si="3"/>
        <v>78345312</v>
      </c>
    </row>
    <row r="39" spans="1:12" ht="13.5" x14ac:dyDescent="0.25">
      <c r="A39" s="24" t="s">
        <v>47</v>
      </c>
      <c r="B39" s="18" t="s">
        <v>48</v>
      </c>
      <c r="C39" s="33">
        <v>2911023</v>
      </c>
      <c r="D39" s="33">
        <v>3473003</v>
      </c>
      <c r="E39" s="34">
        <v>1018758</v>
      </c>
      <c r="F39" s="35">
        <v>0</v>
      </c>
      <c r="G39" s="33">
        <v>-3511863</v>
      </c>
      <c r="H39" s="34">
        <v>-3511863</v>
      </c>
      <c r="I39" s="36">
        <v>0</v>
      </c>
      <c r="J39" s="37">
        <v>-3512863</v>
      </c>
      <c r="K39" s="33">
        <v>-3511863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114642406</v>
      </c>
      <c r="D40" s="45">
        <f t="shared" si="4"/>
        <v>2232603428</v>
      </c>
      <c r="E40" s="46">
        <f t="shared" si="4"/>
        <v>-89847391</v>
      </c>
      <c r="F40" s="47">
        <f t="shared" si="4"/>
        <v>186378836</v>
      </c>
      <c r="G40" s="45">
        <f t="shared" si="4"/>
        <v>95435613</v>
      </c>
      <c r="H40" s="46">
        <f t="shared" si="4"/>
        <v>95435613</v>
      </c>
      <c r="I40" s="48">
        <v>152958023</v>
      </c>
      <c r="J40" s="49">
        <f>+J38+J39</f>
        <v>91297937</v>
      </c>
      <c r="K40" s="45">
        <f>+K38+K39</f>
        <v>71390925</v>
      </c>
      <c r="L40" s="46">
        <f>+L38+L39</f>
        <v>78345312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110004</v>
      </c>
      <c r="G8" s="19">
        <v>138000</v>
      </c>
      <c r="H8" s="20">
        <v>138000</v>
      </c>
      <c r="I8" s="22">
        <v>0</v>
      </c>
      <c r="J8" s="23">
        <v>10500</v>
      </c>
      <c r="K8" s="19">
        <v>10987</v>
      </c>
      <c r="L8" s="20">
        <v>11503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141956996</v>
      </c>
      <c r="G9" s="19">
        <v>142457000</v>
      </c>
      <c r="H9" s="20">
        <v>142457000</v>
      </c>
      <c r="I9" s="22">
        <v>0</v>
      </c>
      <c r="J9" s="23">
        <v>152761092</v>
      </c>
      <c r="K9" s="19">
        <v>150157000</v>
      </c>
      <c r="L9" s="20">
        <v>149757000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2583000</v>
      </c>
      <c r="G10" s="19">
        <v>2583000</v>
      </c>
      <c r="H10" s="20">
        <v>2583000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-909092</v>
      </c>
      <c r="D14" s="19">
        <v>1450411</v>
      </c>
      <c r="E14" s="20">
        <v>1450411</v>
      </c>
      <c r="F14" s="21">
        <v>-176073876</v>
      </c>
      <c r="G14" s="19">
        <v>-175993872</v>
      </c>
      <c r="H14" s="20">
        <v>-175993872</v>
      </c>
      <c r="I14" s="22">
        <v>-9125049</v>
      </c>
      <c r="J14" s="23">
        <v>-152996484</v>
      </c>
      <c r="K14" s="19">
        <v>-224803696</v>
      </c>
      <c r="L14" s="20">
        <v>-149061101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-909092</v>
      </c>
      <c r="D17" s="27">
        <f t="shared" ref="D17:L17" si="0">SUM(D6:D16)</f>
        <v>1450411</v>
      </c>
      <c r="E17" s="28">
        <f t="shared" si="0"/>
        <v>1450411</v>
      </c>
      <c r="F17" s="29">
        <f t="shared" si="0"/>
        <v>-31423876</v>
      </c>
      <c r="G17" s="27">
        <f t="shared" si="0"/>
        <v>-30815872</v>
      </c>
      <c r="H17" s="30">
        <f t="shared" si="0"/>
        <v>-30815872</v>
      </c>
      <c r="I17" s="29">
        <f t="shared" si="0"/>
        <v>-9125049</v>
      </c>
      <c r="J17" s="31">
        <f t="shared" si="0"/>
        <v>-224892</v>
      </c>
      <c r="K17" s="27">
        <f t="shared" si="0"/>
        <v>-74635709</v>
      </c>
      <c r="L17" s="28">
        <f t="shared" si="0"/>
        <v>707402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-7793088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-7793088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-909092</v>
      </c>
      <c r="D38" s="33">
        <f t="shared" ref="D38:L38" si="3">+D17+D27+D36</f>
        <v>1450411</v>
      </c>
      <c r="E38" s="34">
        <f t="shared" si="3"/>
        <v>1450411</v>
      </c>
      <c r="F38" s="35">
        <f t="shared" si="3"/>
        <v>-31423876</v>
      </c>
      <c r="G38" s="33">
        <f t="shared" si="3"/>
        <v>-30815872</v>
      </c>
      <c r="H38" s="34">
        <f t="shared" si="3"/>
        <v>-30815872</v>
      </c>
      <c r="I38" s="36">
        <f t="shared" si="3"/>
        <v>-9125049</v>
      </c>
      <c r="J38" s="37">
        <f t="shared" si="3"/>
        <v>-8017980</v>
      </c>
      <c r="K38" s="33">
        <f t="shared" si="3"/>
        <v>-74635709</v>
      </c>
      <c r="L38" s="34">
        <f t="shared" si="3"/>
        <v>707402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28916028</v>
      </c>
      <c r="G39" s="33">
        <v>28916028</v>
      </c>
      <c r="H39" s="34">
        <v>28916028</v>
      </c>
      <c r="I39" s="36">
        <v>0</v>
      </c>
      <c r="J39" s="37">
        <v>43718028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-909092</v>
      </c>
      <c r="D40" s="45">
        <f t="shared" si="4"/>
        <v>1450411</v>
      </c>
      <c r="E40" s="46">
        <f t="shared" si="4"/>
        <v>1450411</v>
      </c>
      <c r="F40" s="47">
        <f t="shared" si="4"/>
        <v>-2507848</v>
      </c>
      <c r="G40" s="45">
        <f t="shared" si="4"/>
        <v>-1899844</v>
      </c>
      <c r="H40" s="46">
        <f t="shared" si="4"/>
        <v>-1899844</v>
      </c>
      <c r="I40" s="48">
        <v>-9125049</v>
      </c>
      <c r="J40" s="49">
        <f>+J38+J39</f>
        <v>35700048</v>
      </c>
      <c r="K40" s="45">
        <f>+K38+K39</f>
        <v>-74635709</v>
      </c>
      <c r="L40" s="46">
        <f>+L38+L39</f>
        <v>707402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12145485</v>
      </c>
      <c r="D6" s="19">
        <v>48572256</v>
      </c>
      <c r="E6" s="20">
        <v>56982569</v>
      </c>
      <c r="F6" s="21">
        <v>79850938</v>
      </c>
      <c r="G6" s="19">
        <v>79850938</v>
      </c>
      <c r="H6" s="20">
        <v>79850938</v>
      </c>
      <c r="I6" s="22">
        <v>59292540</v>
      </c>
      <c r="J6" s="23">
        <v>115114068</v>
      </c>
      <c r="K6" s="19">
        <v>119727336</v>
      </c>
      <c r="L6" s="20">
        <v>124552816</v>
      </c>
    </row>
    <row r="7" spans="1:12" ht="13.5" x14ac:dyDescent="0.25">
      <c r="A7" s="24" t="s">
        <v>22</v>
      </c>
      <c r="B7" s="18" t="s">
        <v>19</v>
      </c>
      <c r="C7" s="19">
        <v>205757006</v>
      </c>
      <c r="D7" s="19">
        <v>642864722</v>
      </c>
      <c r="E7" s="20">
        <v>420760070</v>
      </c>
      <c r="F7" s="21">
        <v>864165848</v>
      </c>
      <c r="G7" s="19">
        <v>864165848</v>
      </c>
      <c r="H7" s="20">
        <v>864165848</v>
      </c>
      <c r="I7" s="22">
        <v>430972761</v>
      </c>
      <c r="J7" s="23">
        <v>881165054</v>
      </c>
      <c r="K7" s="19">
        <v>892013272</v>
      </c>
      <c r="L7" s="20">
        <v>903360505</v>
      </c>
    </row>
    <row r="8" spans="1:12" ht="13.5" x14ac:dyDescent="0.25">
      <c r="A8" s="24" t="s">
        <v>23</v>
      </c>
      <c r="B8" s="18" t="s">
        <v>19</v>
      </c>
      <c r="C8" s="19">
        <v>56110785</v>
      </c>
      <c r="D8" s="19">
        <v>179441754</v>
      </c>
      <c r="E8" s="20">
        <v>359951426</v>
      </c>
      <c r="F8" s="21">
        <v>-39234871</v>
      </c>
      <c r="G8" s="19">
        <v>-39234871</v>
      </c>
      <c r="H8" s="20">
        <v>-39234871</v>
      </c>
      <c r="I8" s="22">
        <v>156217712</v>
      </c>
      <c r="J8" s="23">
        <v>-487852504</v>
      </c>
      <c r="K8" s="19">
        <v>-464900427</v>
      </c>
      <c r="L8" s="20">
        <v>-440892548</v>
      </c>
    </row>
    <row r="9" spans="1:12" ht="13.5" x14ac:dyDescent="0.25">
      <c r="A9" s="24" t="s">
        <v>24</v>
      </c>
      <c r="B9" s="18" t="s">
        <v>25</v>
      </c>
      <c r="C9" s="19">
        <v>1477584</v>
      </c>
      <c r="D9" s="19">
        <v>4840388</v>
      </c>
      <c r="E9" s="20">
        <v>5307815</v>
      </c>
      <c r="F9" s="21">
        <v>283907584</v>
      </c>
      <c r="G9" s="19">
        <v>283907584</v>
      </c>
      <c r="H9" s="20">
        <v>283907584</v>
      </c>
      <c r="I9" s="22">
        <v>281769000</v>
      </c>
      <c r="J9" s="23">
        <v>311028573</v>
      </c>
      <c r="K9" s="19">
        <v>325084250</v>
      </c>
      <c r="L9" s="20">
        <v>340038126</v>
      </c>
    </row>
    <row r="10" spans="1:12" ht="13.5" x14ac:dyDescent="0.25">
      <c r="A10" s="24" t="s">
        <v>26</v>
      </c>
      <c r="B10" s="18" t="s">
        <v>25</v>
      </c>
      <c r="C10" s="19">
        <v>22604000</v>
      </c>
      <c r="D10" s="19">
        <v>41333839</v>
      </c>
      <c r="E10" s="20">
        <v>68028919</v>
      </c>
      <c r="F10" s="21">
        <v>109539990</v>
      </c>
      <c r="G10" s="19">
        <v>109539990</v>
      </c>
      <c r="H10" s="20">
        <v>109539990</v>
      </c>
      <c r="I10" s="22">
        <v>97184918</v>
      </c>
      <c r="J10" s="23">
        <v>65352941</v>
      </c>
      <c r="K10" s="19">
        <v>68359177</v>
      </c>
      <c r="L10" s="20">
        <v>71503699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529543</v>
      </c>
      <c r="D12" s="19">
        <v>1150843</v>
      </c>
      <c r="E12" s="20">
        <v>2091824</v>
      </c>
      <c r="F12" s="21">
        <v>1655316</v>
      </c>
      <c r="G12" s="19">
        <v>1655316</v>
      </c>
      <c r="H12" s="20">
        <v>1655316</v>
      </c>
      <c r="I12" s="22">
        <v>343753</v>
      </c>
      <c r="J12" s="23">
        <v>1736426</v>
      </c>
      <c r="K12" s="19">
        <v>1816302</v>
      </c>
      <c r="L12" s="20">
        <v>1899852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-184582737</v>
      </c>
      <c r="D14" s="19">
        <v>-520847586</v>
      </c>
      <c r="E14" s="20">
        <v>-941890027</v>
      </c>
      <c r="F14" s="21">
        <v>-858460036</v>
      </c>
      <c r="G14" s="19">
        <v>-858460036</v>
      </c>
      <c r="H14" s="20">
        <v>-858460036</v>
      </c>
      <c r="I14" s="22">
        <v>-1004459992</v>
      </c>
      <c r="J14" s="23">
        <v>-1560766693</v>
      </c>
      <c r="K14" s="19">
        <v>-1619148388</v>
      </c>
      <c r="L14" s="20">
        <v>-1672548132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114041666</v>
      </c>
      <c r="D17" s="27">
        <f t="shared" ref="D17:L17" si="0">SUM(D6:D16)</f>
        <v>397356216</v>
      </c>
      <c r="E17" s="28">
        <f t="shared" si="0"/>
        <v>-28767404</v>
      </c>
      <c r="F17" s="29">
        <f t="shared" si="0"/>
        <v>441424769</v>
      </c>
      <c r="G17" s="27">
        <f t="shared" si="0"/>
        <v>441424769</v>
      </c>
      <c r="H17" s="30">
        <f t="shared" si="0"/>
        <v>441424769</v>
      </c>
      <c r="I17" s="29">
        <f t="shared" si="0"/>
        <v>21320692</v>
      </c>
      <c r="J17" s="31">
        <f t="shared" si="0"/>
        <v>-674222135</v>
      </c>
      <c r="K17" s="27">
        <f t="shared" si="0"/>
        <v>-677048478</v>
      </c>
      <c r="L17" s="28">
        <f t="shared" si="0"/>
        <v>-672085682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-43076</v>
      </c>
      <c r="D24" s="19">
        <v>-29595</v>
      </c>
      <c r="E24" s="20">
        <v>-43550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17891815</v>
      </c>
      <c r="D26" s="19">
        <v>-7142200</v>
      </c>
      <c r="E26" s="20">
        <v>-4578293</v>
      </c>
      <c r="F26" s="21">
        <v>0</v>
      </c>
      <c r="G26" s="19">
        <v>-69481000</v>
      </c>
      <c r="H26" s="20">
        <v>-69481000</v>
      </c>
      <c r="I26" s="22">
        <v>-75120359</v>
      </c>
      <c r="J26" s="23">
        <v>-98591030</v>
      </c>
      <c r="K26" s="19">
        <v>-103126206</v>
      </c>
      <c r="L26" s="20">
        <v>-107870002</v>
      </c>
    </row>
    <row r="27" spans="1:12" ht="13.5" x14ac:dyDescent="0.25">
      <c r="A27" s="25" t="s">
        <v>39</v>
      </c>
      <c r="B27" s="26" t="s">
        <v>19</v>
      </c>
      <c r="C27" s="27">
        <f>SUM(C21:C26)</f>
        <v>17848739</v>
      </c>
      <c r="D27" s="27">
        <f t="shared" ref="D27:L27" si="1">SUM(D21:D26)</f>
        <v>-7171795</v>
      </c>
      <c r="E27" s="28">
        <f t="shared" si="1"/>
        <v>-4621843</v>
      </c>
      <c r="F27" s="29">
        <f t="shared" si="1"/>
        <v>0</v>
      </c>
      <c r="G27" s="27">
        <f t="shared" si="1"/>
        <v>-69481000</v>
      </c>
      <c r="H27" s="28">
        <f t="shared" si="1"/>
        <v>-69481000</v>
      </c>
      <c r="I27" s="30">
        <f t="shared" si="1"/>
        <v>-75120359</v>
      </c>
      <c r="J27" s="31">
        <f t="shared" si="1"/>
        <v>-98591030</v>
      </c>
      <c r="K27" s="27">
        <f t="shared" si="1"/>
        <v>-103126206</v>
      </c>
      <c r="L27" s="28">
        <f t="shared" si="1"/>
        <v>-107870002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-5629312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-1937067</v>
      </c>
      <c r="G35" s="19">
        <v>-1937067</v>
      </c>
      <c r="H35" s="20">
        <v>-1937067</v>
      </c>
      <c r="I35" s="22">
        <v>-3002930</v>
      </c>
      <c r="J35" s="23">
        <v>-2031984</v>
      </c>
      <c r="K35" s="19">
        <v>-2031984</v>
      </c>
      <c r="L35" s="20">
        <v>-2031984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-5629312</v>
      </c>
      <c r="E36" s="28">
        <f t="shared" si="2"/>
        <v>0</v>
      </c>
      <c r="F36" s="29">
        <f t="shared" si="2"/>
        <v>-1937067</v>
      </c>
      <c r="G36" s="27">
        <f t="shared" si="2"/>
        <v>-1937067</v>
      </c>
      <c r="H36" s="28">
        <f t="shared" si="2"/>
        <v>-1937067</v>
      </c>
      <c r="I36" s="30">
        <f t="shared" si="2"/>
        <v>-3002930</v>
      </c>
      <c r="J36" s="31">
        <f t="shared" si="2"/>
        <v>-2031984</v>
      </c>
      <c r="K36" s="27">
        <f t="shared" si="2"/>
        <v>-2031984</v>
      </c>
      <c r="L36" s="28">
        <f t="shared" si="2"/>
        <v>-2031984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131890405</v>
      </c>
      <c r="D38" s="33">
        <f t="shared" ref="D38:L38" si="3">+D17+D27+D36</f>
        <v>384555109</v>
      </c>
      <c r="E38" s="34">
        <f t="shared" si="3"/>
        <v>-33389247</v>
      </c>
      <c r="F38" s="35">
        <f t="shared" si="3"/>
        <v>439487702</v>
      </c>
      <c r="G38" s="33">
        <f t="shared" si="3"/>
        <v>370006702</v>
      </c>
      <c r="H38" s="34">
        <f t="shared" si="3"/>
        <v>370006702</v>
      </c>
      <c r="I38" s="36">
        <f t="shared" si="3"/>
        <v>-56802597</v>
      </c>
      <c r="J38" s="37">
        <f t="shared" si="3"/>
        <v>-774845149</v>
      </c>
      <c r="K38" s="33">
        <f t="shared" si="3"/>
        <v>-782206668</v>
      </c>
      <c r="L38" s="34">
        <f t="shared" si="3"/>
        <v>-781987668</v>
      </c>
    </row>
    <row r="39" spans="1:12" ht="13.5" x14ac:dyDescent="0.25">
      <c r="A39" s="24" t="s">
        <v>47</v>
      </c>
      <c r="B39" s="18" t="s">
        <v>48</v>
      </c>
      <c r="C39" s="33">
        <v>-28565991</v>
      </c>
      <c r="D39" s="33">
        <v>-55688</v>
      </c>
      <c r="E39" s="34">
        <v>-14103830</v>
      </c>
      <c r="F39" s="35">
        <v>-10775392</v>
      </c>
      <c r="G39" s="33">
        <v>-10775392</v>
      </c>
      <c r="H39" s="34">
        <v>-10775392</v>
      </c>
      <c r="I39" s="36">
        <v>0</v>
      </c>
      <c r="J39" s="37">
        <v>-23719849</v>
      </c>
      <c r="K39" s="33">
        <v>-9629476</v>
      </c>
      <c r="L39" s="34">
        <v>-10172476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103324414</v>
      </c>
      <c r="D40" s="45">
        <f t="shared" si="4"/>
        <v>384499421</v>
      </c>
      <c r="E40" s="46">
        <f t="shared" si="4"/>
        <v>-47493077</v>
      </c>
      <c r="F40" s="47">
        <f t="shared" si="4"/>
        <v>428712310</v>
      </c>
      <c r="G40" s="45">
        <f t="shared" si="4"/>
        <v>359231310</v>
      </c>
      <c r="H40" s="46">
        <f t="shared" si="4"/>
        <v>359231310</v>
      </c>
      <c r="I40" s="48">
        <v>-107582208</v>
      </c>
      <c r="J40" s="49">
        <f>+J38+J39</f>
        <v>-798564998</v>
      </c>
      <c r="K40" s="45">
        <f>+K38+K39</f>
        <v>-791836144</v>
      </c>
      <c r="L40" s="46">
        <f>+L38+L39</f>
        <v>-792160144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120490245</v>
      </c>
      <c r="D6" s="19">
        <v>77926553</v>
      </c>
      <c r="E6" s="20">
        <v>70716200</v>
      </c>
      <c r="F6" s="21">
        <v>108286936</v>
      </c>
      <c r="G6" s="19">
        <v>108286936</v>
      </c>
      <c r="H6" s="20">
        <v>108286936</v>
      </c>
      <c r="I6" s="22">
        <v>70663205</v>
      </c>
      <c r="J6" s="23">
        <v>56303796</v>
      </c>
      <c r="K6" s="19">
        <v>70893770</v>
      </c>
      <c r="L6" s="20">
        <v>70893770</v>
      </c>
    </row>
    <row r="7" spans="1:12" ht="13.5" x14ac:dyDescent="0.25">
      <c r="A7" s="24" t="s">
        <v>22</v>
      </c>
      <c r="B7" s="18" t="s">
        <v>19</v>
      </c>
      <c r="C7" s="19">
        <v>510062813</v>
      </c>
      <c r="D7" s="19">
        <v>260468049</v>
      </c>
      <c r="E7" s="20">
        <v>385101486</v>
      </c>
      <c r="F7" s="21">
        <v>446996251</v>
      </c>
      <c r="G7" s="19">
        <v>446996251</v>
      </c>
      <c r="H7" s="20">
        <v>446996251</v>
      </c>
      <c r="I7" s="22">
        <v>1026088344</v>
      </c>
      <c r="J7" s="23">
        <v>250756643</v>
      </c>
      <c r="K7" s="19">
        <v>283804466</v>
      </c>
      <c r="L7" s="20">
        <v>291098378</v>
      </c>
    </row>
    <row r="8" spans="1:12" ht="13.5" x14ac:dyDescent="0.25">
      <c r="A8" s="24" t="s">
        <v>23</v>
      </c>
      <c r="B8" s="18" t="s">
        <v>19</v>
      </c>
      <c r="C8" s="19">
        <v>35190243</v>
      </c>
      <c r="D8" s="19">
        <v>307136809</v>
      </c>
      <c r="E8" s="20">
        <v>-181937074</v>
      </c>
      <c r="F8" s="21">
        <v>39897909</v>
      </c>
      <c r="G8" s="19">
        <v>39897909</v>
      </c>
      <c r="H8" s="20">
        <v>39897909</v>
      </c>
      <c r="I8" s="22">
        <v>-752786626</v>
      </c>
      <c r="J8" s="23">
        <v>48639331</v>
      </c>
      <c r="K8" s="19">
        <v>-56570065</v>
      </c>
      <c r="L8" s="20">
        <v>-34474982</v>
      </c>
    </row>
    <row r="9" spans="1:12" ht="13.5" x14ac:dyDescent="0.25">
      <c r="A9" s="24" t="s">
        <v>24</v>
      </c>
      <c r="B9" s="18" t="s">
        <v>25</v>
      </c>
      <c r="C9" s="19">
        <v>8966000</v>
      </c>
      <c r="D9" s="19">
        <v>4672000</v>
      </c>
      <c r="E9" s="20">
        <v>246791000</v>
      </c>
      <c r="F9" s="21">
        <v>269086950</v>
      </c>
      <c r="G9" s="19">
        <v>269086950</v>
      </c>
      <c r="H9" s="20">
        <v>269086950</v>
      </c>
      <c r="I9" s="22">
        <v>266648000</v>
      </c>
      <c r="J9" s="23">
        <v>285168350</v>
      </c>
      <c r="K9" s="19">
        <v>294078300</v>
      </c>
      <c r="L9" s="20">
        <v>301914300</v>
      </c>
    </row>
    <row r="10" spans="1:12" ht="13.5" x14ac:dyDescent="0.25">
      <c r="A10" s="24" t="s">
        <v>26</v>
      </c>
      <c r="B10" s="18" t="s">
        <v>25</v>
      </c>
      <c r="C10" s="19">
        <v>118759351</v>
      </c>
      <c r="D10" s="19">
        <v>159661000</v>
      </c>
      <c r="E10" s="20">
        <v>124038300</v>
      </c>
      <c r="F10" s="21">
        <v>141235050</v>
      </c>
      <c r="G10" s="19">
        <v>141235050</v>
      </c>
      <c r="H10" s="20">
        <v>141235050</v>
      </c>
      <c r="I10" s="22">
        <v>30947000</v>
      </c>
      <c r="J10" s="23">
        <v>132553650</v>
      </c>
      <c r="K10" s="19">
        <v>216792700</v>
      </c>
      <c r="L10" s="20">
        <v>216792700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697108</v>
      </c>
      <c r="E11" s="20">
        <v>2835595</v>
      </c>
      <c r="F11" s="21">
        <v>22293000</v>
      </c>
      <c r="G11" s="19">
        <v>22293000</v>
      </c>
      <c r="H11" s="20">
        <v>22293000</v>
      </c>
      <c r="I11" s="22">
        <v>640402</v>
      </c>
      <c r="J11" s="23">
        <v>6108539</v>
      </c>
      <c r="K11" s="19">
        <v>6390368</v>
      </c>
      <c r="L11" s="20">
        <v>6390368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-7062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-935113999</v>
      </c>
      <c r="D14" s="19">
        <v>-2513826732</v>
      </c>
      <c r="E14" s="20">
        <v>-792487763</v>
      </c>
      <c r="F14" s="21">
        <v>-867865591</v>
      </c>
      <c r="G14" s="19">
        <v>-890159080</v>
      </c>
      <c r="H14" s="20">
        <v>-890159080</v>
      </c>
      <c r="I14" s="22">
        <v>-725667496</v>
      </c>
      <c r="J14" s="23">
        <v>-347622117</v>
      </c>
      <c r="K14" s="19">
        <v>-292478700</v>
      </c>
      <c r="L14" s="20">
        <v>-163767629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-405525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-141645347</v>
      </c>
      <c r="D17" s="27">
        <f t="shared" ref="D17:L17" si="0">SUM(D6:D16)</f>
        <v>-1703265213</v>
      </c>
      <c r="E17" s="28">
        <f t="shared" si="0"/>
        <v>-145354843</v>
      </c>
      <c r="F17" s="29">
        <f t="shared" si="0"/>
        <v>159930505</v>
      </c>
      <c r="G17" s="27">
        <f t="shared" si="0"/>
        <v>137637016</v>
      </c>
      <c r="H17" s="30">
        <f t="shared" si="0"/>
        <v>137637016</v>
      </c>
      <c r="I17" s="29">
        <f t="shared" si="0"/>
        <v>-83467171</v>
      </c>
      <c r="J17" s="31">
        <f t="shared" si="0"/>
        <v>431908192</v>
      </c>
      <c r="K17" s="27">
        <f t="shared" si="0"/>
        <v>522910839</v>
      </c>
      <c r="L17" s="28">
        <f t="shared" si="0"/>
        <v>688846905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-548131</v>
      </c>
      <c r="D26" s="19">
        <v>-70921248</v>
      </c>
      <c r="E26" s="20">
        <v>-29127353</v>
      </c>
      <c r="F26" s="21">
        <v>-153235050</v>
      </c>
      <c r="G26" s="19">
        <v>-137371050</v>
      </c>
      <c r="H26" s="20">
        <v>-137371050</v>
      </c>
      <c r="I26" s="22">
        <v>-66866128</v>
      </c>
      <c r="J26" s="23">
        <v>-139253649</v>
      </c>
      <c r="K26" s="19">
        <v>-216792701</v>
      </c>
      <c r="L26" s="20">
        <v>-351318600</v>
      </c>
    </row>
    <row r="27" spans="1:12" ht="13.5" x14ac:dyDescent="0.25">
      <c r="A27" s="25" t="s">
        <v>39</v>
      </c>
      <c r="B27" s="26" t="s">
        <v>19</v>
      </c>
      <c r="C27" s="27">
        <f>SUM(C21:C26)</f>
        <v>-548131</v>
      </c>
      <c r="D27" s="27">
        <f t="shared" ref="D27:L27" si="1">SUM(D21:D26)</f>
        <v>-70921248</v>
      </c>
      <c r="E27" s="28">
        <f t="shared" si="1"/>
        <v>-29127353</v>
      </c>
      <c r="F27" s="29">
        <f t="shared" si="1"/>
        <v>-153235050</v>
      </c>
      <c r="G27" s="27">
        <f t="shared" si="1"/>
        <v>-137371050</v>
      </c>
      <c r="H27" s="28">
        <f t="shared" si="1"/>
        <v>-137371050</v>
      </c>
      <c r="I27" s="30">
        <f t="shared" si="1"/>
        <v>-66866128</v>
      </c>
      <c r="J27" s="31">
        <f t="shared" si="1"/>
        <v>-139253649</v>
      </c>
      <c r="K27" s="27">
        <f t="shared" si="1"/>
        <v>-216792701</v>
      </c>
      <c r="L27" s="28">
        <f t="shared" si="1"/>
        <v>-351318600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38036010</v>
      </c>
      <c r="D32" s="19">
        <v>-1172505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38036010</v>
      </c>
      <c r="D36" s="27">
        <f t="shared" ref="D36:L36" si="2">SUM(D31:D35)</f>
        <v>-1172505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-104157468</v>
      </c>
      <c r="D38" s="33">
        <f t="shared" ref="D38:L38" si="3">+D17+D27+D36</f>
        <v>-1775358966</v>
      </c>
      <c r="E38" s="34">
        <f t="shared" si="3"/>
        <v>-174482196</v>
      </c>
      <c r="F38" s="35">
        <f t="shared" si="3"/>
        <v>6695455</v>
      </c>
      <c r="G38" s="33">
        <f t="shared" si="3"/>
        <v>265966</v>
      </c>
      <c r="H38" s="34">
        <f t="shared" si="3"/>
        <v>265966</v>
      </c>
      <c r="I38" s="36">
        <f t="shared" si="3"/>
        <v>-150333299</v>
      </c>
      <c r="J38" s="37">
        <f t="shared" si="3"/>
        <v>292654543</v>
      </c>
      <c r="K38" s="33">
        <f t="shared" si="3"/>
        <v>306118138</v>
      </c>
      <c r="L38" s="34">
        <f t="shared" si="3"/>
        <v>337528305</v>
      </c>
    </row>
    <row r="39" spans="1:12" ht="13.5" x14ac:dyDescent="0.25">
      <c r="A39" s="24" t="s">
        <v>47</v>
      </c>
      <c r="B39" s="18" t="s">
        <v>48</v>
      </c>
      <c r="C39" s="33">
        <v>20943496</v>
      </c>
      <c r="D39" s="33">
        <v>56711043</v>
      </c>
      <c r="E39" s="34">
        <v>5895337</v>
      </c>
      <c r="F39" s="35">
        <v>3494584</v>
      </c>
      <c r="G39" s="33">
        <v>3494584</v>
      </c>
      <c r="H39" s="34">
        <v>3494584</v>
      </c>
      <c r="I39" s="36">
        <v>46760680</v>
      </c>
      <c r="J39" s="37">
        <v>3009471</v>
      </c>
      <c r="K39" s="33">
        <v>3147906</v>
      </c>
      <c r="L39" s="34">
        <v>3291147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-83213972</v>
      </c>
      <c r="D40" s="45">
        <f t="shared" si="4"/>
        <v>-1718647923</v>
      </c>
      <c r="E40" s="46">
        <f t="shared" si="4"/>
        <v>-168586859</v>
      </c>
      <c r="F40" s="47">
        <f t="shared" si="4"/>
        <v>10190039</v>
      </c>
      <c r="G40" s="45">
        <f t="shared" si="4"/>
        <v>3760550</v>
      </c>
      <c r="H40" s="46">
        <f t="shared" si="4"/>
        <v>3760550</v>
      </c>
      <c r="I40" s="48">
        <v>-10144809</v>
      </c>
      <c r="J40" s="49">
        <f>+J38+J39</f>
        <v>295664014</v>
      </c>
      <c r="K40" s="45">
        <f>+K38+K39</f>
        <v>309266044</v>
      </c>
      <c r="L40" s="46">
        <f>+L38+L39</f>
        <v>340819452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187297894</v>
      </c>
      <c r="D6" s="19">
        <v>191717352</v>
      </c>
      <c r="E6" s="20">
        <v>128668411</v>
      </c>
      <c r="F6" s="21">
        <v>159943290</v>
      </c>
      <c r="G6" s="19">
        <v>159943290</v>
      </c>
      <c r="H6" s="20">
        <v>159943290</v>
      </c>
      <c r="I6" s="22">
        <v>138932276</v>
      </c>
      <c r="J6" s="23">
        <v>167756640</v>
      </c>
      <c r="K6" s="19">
        <v>184532304</v>
      </c>
      <c r="L6" s="20">
        <v>184532304</v>
      </c>
    </row>
    <row r="7" spans="1:12" ht="13.5" x14ac:dyDescent="0.25">
      <c r="A7" s="24" t="s">
        <v>22</v>
      </c>
      <c r="B7" s="18" t="s">
        <v>19</v>
      </c>
      <c r="C7" s="19">
        <v>813972857</v>
      </c>
      <c r="D7" s="19">
        <v>943373090</v>
      </c>
      <c r="E7" s="20">
        <v>505665796</v>
      </c>
      <c r="F7" s="21">
        <v>969247350</v>
      </c>
      <c r="G7" s="19">
        <v>969247350</v>
      </c>
      <c r="H7" s="20">
        <v>969247350</v>
      </c>
      <c r="I7" s="22">
        <v>526546803</v>
      </c>
      <c r="J7" s="23">
        <v>1029029157</v>
      </c>
      <c r="K7" s="19">
        <v>1117535283</v>
      </c>
      <c r="L7" s="20">
        <v>1129354443</v>
      </c>
    </row>
    <row r="8" spans="1:12" ht="13.5" x14ac:dyDescent="0.25">
      <c r="A8" s="24" t="s">
        <v>23</v>
      </c>
      <c r="B8" s="18" t="s">
        <v>19</v>
      </c>
      <c r="C8" s="19">
        <v>-74318811</v>
      </c>
      <c r="D8" s="19">
        <v>376434741</v>
      </c>
      <c r="E8" s="20">
        <v>1078734841</v>
      </c>
      <c r="F8" s="21">
        <v>32549560</v>
      </c>
      <c r="G8" s="19">
        <v>32549560</v>
      </c>
      <c r="H8" s="20">
        <v>32549560</v>
      </c>
      <c r="I8" s="22">
        <v>688996040</v>
      </c>
      <c r="J8" s="23">
        <v>130794330</v>
      </c>
      <c r="K8" s="19">
        <v>-48888630</v>
      </c>
      <c r="L8" s="20">
        <v>-79641790</v>
      </c>
    </row>
    <row r="9" spans="1:12" ht="13.5" x14ac:dyDescent="0.25">
      <c r="A9" s="24" t="s">
        <v>24</v>
      </c>
      <c r="B9" s="18" t="s">
        <v>25</v>
      </c>
      <c r="C9" s="19">
        <v>217324470</v>
      </c>
      <c r="D9" s="19">
        <v>221575008</v>
      </c>
      <c r="E9" s="20">
        <v>126657546</v>
      </c>
      <c r="F9" s="21">
        <v>282025350</v>
      </c>
      <c r="G9" s="19">
        <v>282025350</v>
      </c>
      <c r="H9" s="20">
        <v>282025350</v>
      </c>
      <c r="I9" s="22">
        <v>322390000</v>
      </c>
      <c r="J9" s="23">
        <v>301450900</v>
      </c>
      <c r="K9" s="19">
        <v>320026900</v>
      </c>
      <c r="L9" s="20">
        <v>338960900</v>
      </c>
    </row>
    <row r="10" spans="1:12" ht="13.5" x14ac:dyDescent="0.25">
      <c r="A10" s="24" t="s">
        <v>26</v>
      </c>
      <c r="B10" s="18" t="s">
        <v>25</v>
      </c>
      <c r="C10" s="19">
        <v>26607220</v>
      </c>
      <c r="D10" s="19">
        <v>180096425</v>
      </c>
      <c r="E10" s="20">
        <v>95857363</v>
      </c>
      <c r="F10" s="21">
        <v>85496650</v>
      </c>
      <c r="G10" s="19">
        <v>85496650</v>
      </c>
      <c r="H10" s="20">
        <v>85496650</v>
      </c>
      <c r="I10" s="22">
        <v>45397000</v>
      </c>
      <c r="J10" s="23">
        <v>79068100</v>
      </c>
      <c r="K10" s="19">
        <v>78834100</v>
      </c>
      <c r="L10" s="20">
        <v>78834100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788412</v>
      </c>
      <c r="E11" s="20">
        <v>3563721</v>
      </c>
      <c r="F11" s="21">
        <v>0</v>
      </c>
      <c r="G11" s="19">
        <v>0</v>
      </c>
      <c r="H11" s="20">
        <v>0</v>
      </c>
      <c r="I11" s="22">
        <v>7489070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110662</v>
      </c>
      <c r="D12" s="19">
        <v>123203</v>
      </c>
      <c r="E12" s="20">
        <v>132794</v>
      </c>
      <c r="F12" s="21">
        <v>100000</v>
      </c>
      <c r="G12" s="19">
        <v>100000</v>
      </c>
      <c r="H12" s="20">
        <v>100000</v>
      </c>
      <c r="I12" s="22">
        <v>147549</v>
      </c>
      <c r="J12" s="23">
        <v>100000</v>
      </c>
      <c r="K12" s="19">
        <v>100000</v>
      </c>
      <c r="L12" s="20">
        <v>100000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-1508808383</v>
      </c>
      <c r="D14" s="19">
        <v>-1873121300</v>
      </c>
      <c r="E14" s="20">
        <v>-1898422449</v>
      </c>
      <c r="F14" s="21">
        <v>-1151662995</v>
      </c>
      <c r="G14" s="19">
        <v>-1151662995</v>
      </c>
      <c r="H14" s="20">
        <v>-1151662995</v>
      </c>
      <c r="I14" s="22">
        <v>-1589891650</v>
      </c>
      <c r="J14" s="23">
        <v>-1409741870</v>
      </c>
      <c r="K14" s="19">
        <v>-1593254541</v>
      </c>
      <c r="L14" s="20">
        <v>-1497235650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-17216990</v>
      </c>
      <c r="G15" s="19">
        <v>-17216990</v>
      </c>
      <c r="H15" s="20">
        <v>-17216990</v>
      </c>
      <c r="I15" s="22">
        <v>0</v>
      </c>
      <c r="J15" s="23">
        <v>-4000000</v>
      </c>
      <c r="K15" s="19">
        <v>-4000000</v>
      </c>
      <c r="L15" s="20">
        <v>-4000000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-337814091</v>
      </c>
      <c r="D17" s="27">
        <f t="shared" ref="D17:L17" si="0">SUM(D6:D16)</f>
        <v>40986931</v>
      </c>
      <c r="E17" s="28">
        <f t="shared" si="0"/>
        <v>40858023</v>
      </c>
      <c r="F17" s="29">
        <f t="shared" si="0"/>
        <v>360482215</v>
      </c>
      <c r="G17" s="27">
        <f t="shared" si="0"/>
        <v>360482215</v>
      </c>
      <c r="H17" s="30">
        <f t="shared" si="0"/>
        <v>360482215</v>
      </c>
      <c r="I17" s="29">
        <f t="shared" si="0"/>
        <v>140007088</v>
      </c>
      <c r="J17" s="31">
        <f t="shared" si="0"/>
        <v>294457257</v>
      </c>
      <c r="K17" s="27">
        <f t="shared" si="0"/>
        <v>54885416</v>
      </c>
      <c r="L17" s="28">
        <f t="shared" si="0"/>
        <v>150904307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19530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-1810074</v>
      </c>
      <c r="E23" s="20">
        <v>1810074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-47218401</v>
      </c>
      <c r="D26" s="19">
        <v>-157894177</v>
      </c>
      <c r="E26" s="20">
        <v>-138974411</v>
      </c>
      <c r="F26" s="21">
        <v>-183236665</v>
      </c>
      <c r="G26" s="19">
        <v>-183236665</v>
      </c>
      <c r="H26" s="20">
        <v>-183236665</v>
      </c>
      <c r="I26" s="22">
        <v>-70020473</v>
      </c>
      <c r="J26" s="23">
        <v>-141897040</v>
      </c>
      <c r="K26" s="19">
        <v>-120509489</v>
      </c>
      <c r="L26" s="20">
        <v>-156528380</v>
      </c>
    </row>
    <row r="27" spans="1:12" ht="13.5" x14ac:dyDescent="0.25">
      <c r="A27" s="25" t="s">
        <v>39</v>
      </c>
      <c r="B27" s="26" t="s">
        <v>19</v>
      </c>
      <c r="C27" s="27">
        <f>SUM(C21:C26)</f>
        <v>-47218401</v>
      </c>
      <c r="D27" s="27">
        <f t="shared" ref="D27:L27" si="1">SUM(D21:D26)</f>
        <v>-159704251</v>
      </c>
      <c r="E27" s="28">
        <f t="shared" si="1"/>
        <v>-137164337</v>
      </c>
      <c r="F27" s="29">
        <f t="shared" si="1"/>
        <v>-183236665</v>
      </c>
      <c r="G27" s="27">
        <f t="shared" si="1"/>
        <v>-183236665</v>
      </c>
      <c r="H27" s="28">
        <f t="shared" si="1"/>
        <v>-183236665</v>
      </c>
      <c r="I27" s="30">
        <f t="shared" si="1"/>
        <v>-70000943</v>
      </c>
      <c r="J27" s="31">
        <f t="shared" si="1"/>
        <v>-141897040</v>
      </c>
      <c r="K27" s="27">
        <f t="shared" si="1"/>
        <v>-120509489</v>
      </c>
      <c r="L27" s="28">
        <f t="shared" si="1"/>
        <v>-156528380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44000000</v>
      </c>
      <c r="G32" s="19">
        <v>44000000</v>
      </c>
      <c r="H32" s="20">
        <v>44000000</v>
      </c>
      <c r="I32" s="22">
        <v>0</v>
      </c>
      <c r="J32" s="23">
        <v>51000000</v>
      </c>
      <c r="K32" s="19">
        <v>51000000</v>
      </c>
      <c r="L32" s="20">
        <v>51000000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300000</v>
      </c>
      <c r="K33" s="19">
        <v>300000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-492811</v>
      </c>
      <c r="E35" s="20">
        <v>-37617</v>
      </c>
      <c r="F35" s="21">
        <v>-4052882</v>
      </c>
      <c r="G35" s="19">
        <v>-4052882</v>
      </c>
      <c r="H35" s="20">
        <v>-4052882</v>
      </c>
      <c r="I35" s="22">
        <v>0</v>
      </c>
      <c r="J35" s="23">
        <v>-4477272</v>
      </c>
      <c r="K35" s="19">
        <v>-4477272</v>
      </c>
      <c r="L35" s="20">
        <v>-4477272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-492811</v>
      </c>
      <c r="E36" s="28">
        <f t="shared" si="2"/>
        <v>-37617</v>
      </c>
      <c r="F36" s="29">
        <f t="shared" si="2"/>
        <v>39947118</v>
      </c>
      <c r="G36" s="27">
        <f t="shared" si="2"/>
        <v>39947118</v>
      </c>
      <c r="H36" s="28">
        <f t="shared" si="2"/>
        <v>39947118</v>
      </c>
      <c r="I36" s="30">
        <f t="shared" si="2"/>
        <v>0</v>
      </c>
      <c r="J36" s="31">
        <f t="shared" si="2"/>
        <v>46822728</v>
      </c>
      <c r="K36" s="27">
        <f t="shared" si="2"/>
        <v>46822728</v>
      </c>
      <c r="L36" s="28">
        <f t="shared" si="2"/>
        <v>46622728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-385032492</v>
      </c>
      <c r="D38" s="33">
        <f t="shared" ref="D38:L38" si="3">+D17+D27+D36</f>
        <v>-119210131</v>
      </c>
      <c r="E38" s="34">
        <f t="shared" si="3"/>
        <v>-96343931</v>
      </c>
      <c r="F38" s="35">
        <f t="shared" si="3"/>
        <v>217192668</v>
      </c>
      <c r="G38" s="33">
        <f t="shared" si="3"/>
        <v>217192668</v>
      </c>
      <c r="H38" s="34">
        <f t="shared" si="3"/>
        <v>217192668</v>
      </c>
      <c r="I38" s="36">
        <f t="shared" si="3"/>
        <v>70006145</v>
      </c>
      <c r="J38" s="37">
        <f t="shared" si="3"/>
        <v>199382945</v>
      </c>
      <c r="K38" s="33">
        <f t="shared" si="3"/>
        <v>-18801345</v>
      </c>
      <c r="L38" s="34">
        <f t="shared" si="3"/>
        <v>40998655</v>
      </c>
    </row>
    <row r="39" spans="1:12" ht="13.5" x14ac:dyDescent="0.25">
      <c r="A39" s="24" t="s">
        <v>47</v>
      </c>
      <c r="B39" s="18" t="s">
        <v>48</v>
      </c>
      <c r="C39" s="33">
        <v>47401865</v>
      </c>
      <c r="D39" s="33">
        <v>50975284</v>
      </c>
      <c r="E39" s="34">
        <v>117479060</v>
      </c>
      <c r="F39" s="35">
        <v>100318453</v>
      </c>
      <c r="G39" s="33">
        <v>100318453</v>
      </c>
      <c r="H39" s="34">
        <v>100318453</v>
      </c>
      <c r="I39" s="36">
        <v>158041400</v>
      </c>
      <c r="J39" s="37">
        <v>133998843</v>
      </c>
      <c r="K39" s="33">
        <v>133998843</v>
      </c>
      <c r="L39" s="34">
        <v>133998843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-337630627</v>
      </c>
      <c r="D40" s="45">
        <f t="shared" si="4"/>
        <v>-68234847</v>
      </c>
      <c r="E40" s="46">
        <f t="shared" si="4"/>
        <v>21135129</v>
      </c>
      <c r="F40" s="47">
        <f t="shared" si="4"/>
        <v>317511121</v>
      </c>
      <c r="G40" s="45">
        <f t="shared" si="4"/>
        <v>317511121</v>
      </c>
      <c r="H40" s="46">
        <f t="shared" si="4"/>
        <v>317511121</v>
      </c>
      <c r="I40" s="48">
        <v>391438636</v>
      </c>
      <c r="J40" s="49">
        <f>+J38+J39</f>
        <v>333381788</v>
      </c>
      <c r="K40" s="45">
        <f>+K38+K39</f>
        <v>115197498</v>
      </c>
      <c r="L40" s="46">
        <f>+L38+L39</f>
        <v>174997498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12586105</v>
      </c>
      <c r="D6" s="19">
        <v>24932773</v>
      </c>
      <c r="E6" s="20">
        <v>15339582</v>
      </c>
      <c r="F6" s="21">
        <v>25598856</v>
      </c>
      <c r="G6" s="19">
        <v>25598856</v>
      </c>
      <c r="H6" s="20">
        <v>25598856</v>
      </c>
      <c r="I6" s="22">
        <v>13182233</v>
      </c>
      <c r="J6" s="23">
        <v>25598856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41684463</v>
      </c>
      <c r="D7" s="19">
        <v>38878785</v>
      </c>
      <c r="E7" s="20">
        <v>46870623</v>
      </c>
      <c r="F7" s="21">
        <v>38028479</v>
      </c>
      <c r="G7" s="19">
        <v>38028479</v>
      </c>
      <c r="H7" s="20">
        <v>38028479</v>
      </c>
      <c r="I7" s="22">
        <v>65065996</v>
      </c>
      <c r="J7" s="23">
        <v>38085520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134347166</v>
      </c>
      <c r="D8" s="19">
        <v>206390851</v>
      </c>
      <c r="E8" s="20">
        <v>-533835</v>
      </c>
      <c r="F8" s="21">
        <v>-118095453</v>
      </c>
      <c r="G8" s="19">
        <v>-118095453</v>
      </c>
      <c r="H8" s="20">
        <v>-118095453</v>
      </c>
      <c r="I8" s="22">
        <v>-92048615</v>
      </c>
      <c r="J8" s="23">
        <v>-131435899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4175000</v>
      </c>
      <c r="E9" s="20">
        <v>110003000</v>
      </c>
      <c r="F9" s="21">
        <v>128231000</v>
      </c>
      <c r="G9" s="19">
        <v>128231000</v>
      </c>
      <c r="H9" s="20">
        <v>128231000</v>
      </c>
      <c r="I9" s="22">
        <v>131522017</v>
      </c>
      <c r="J9" s="23">
        <v>136158000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52220000</v>
      </c>
      <c r="E10" s="20">
        <v>54160000</v>
      </c>
      <c r="F10" s="21">
        <v>46094000</v>
      </c>
      <c r="G10" s="19">
        <v>46094000</v>
      </c>
      <c r="H10" s="20">
        <v>46094000</v>
      </c>
      <c r="I10" s="22">
        <v>26192581</v>
      </c>
      <c r="J10" s="23">
        <v>47569000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529863</v>
      </c>
      <c r="E11" s="20">
        <v>221744</v>
      </c>
      <c r="F11" s="21">
        <v>2719</v>
      </c>
      <c r="G11" s="19">
        <v>2719</v>
      </c>
      <c r="H11" s="20">
        <v>2719</v>
      </c>
      <c r="I11" s="22">
        <v>91610</v>
      </c>
      <c r="J11" s="23">
        <v>2719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3902374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-156126675</v>
      </c>
      <c r="D14" s="19">
        <v>-196040520</v>
      </c>
      <c r="E14" s="20">
        <v>-174323747</v>
      </c>
      <c r="F14" s="21">
        <v>-217890894</v>
      </c>
      <c r="G14" s="19">
        <v>-217890894</v>
      </c>
      <c r="H14" s="20">
        <v>-217890894</v>
      </c>
      <c r="I14" s="22">
        <v>-199299382</v>
      </c>
      <c r="J14" s="23">
        <v>-217890894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32491059</v>
      </c>
      <c r="D17" s="27">
        <f t="shared" ref="D17:L17" si="0">SUM(D6:D16)</f>
        <v>131086752</v>
      </c>
      <c r="E17" s="28">
        <f t="shared" si="0"/>
        <v>51737367</v>
      </c>
      <c r="F17" s="29">
        <f t="shared" si="0"/>
        <v>-98031293</v>
      </c>
      <c r="G17" s="27">
        <f t="shared" si="0"/>
        <v>-98031293</v>
      </c>
      <c r="H17" s="30">
        <f t="shared" si="0"/>
        <v>-98031293</v>
      </c>
      <c r="I17" s="29">
        <f t="shared" si="0"/>
        <v>-55293560</v>
      </c>
      <c r="J17" s="31">
        <f t="shared" si="0"/>
        <v>-98010324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-444500</v>
      </c>
      <c r="G23" s="39">
        <v>-444500</v>
      </c>
      <c r="H23" s="40">
        <v>-444500</v>
      </c>
      <c r="I23" s="22">
        <v>0</v>
      </c>
      <c r="J23" s="41">
        <v>-444500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2179004</v>
      </c>
      <c r="D26" s="19">
        <v>-21563615</v>
      </c>
      <c r="E26" s="20">
        <v>-17733829</v>
      </c>
      <c r="F26" s="21">
        <v>-57906890</v>
      </c>
      <c r="G26" s="19">
        <v>-57906890</v>
      </c>
      <c r="H26" s="20">
        <v>-57906890</v>
      </c>
      <c r="I26" s="22">
        <v>-13049186</v>
      </c>
      <c r="J26" s="23">
        <v>-111716152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2179004</v>
      </c>
      <c r="D27" s="27">
        <f t="shared" ref="D27:L27" si="1">SUM(D21:D26)</f>
        <v>-21563615</v>
      </c>
      <c r="E27" s="28">
        <f t="shared" si="1"/>
        <v>-17733829</v>
      </c>
      <c r="F27" s="29">
        <f t="shared" si="1"/>
        <v>-58351390</v>
      </c>
      <c r="G27" s="27">
        <f t="shared" si="1"/>
        <v>-58351390</v>
      </c>
      <c r="H27" s="28">
        <f t="shared" si="1"/>
        <v>-58351390</v>
      </c>
      <c r="I27" s="30">
        <f t="shared" si="1"/>
        <v>-13049186</v>
      </c>
      <c r="J27" s="31">
        <f t="shared" si="1"/>
        <v>-112160652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13895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13895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34670063</v>
      </c>
      <c r="D38" s="33">
        <f t="shared" ref="D38:L38" si="3">+D17+D27+D36</f>
        <v>109523137</v>
      </c>
      <c r="E38" s="34">
        <f t="shared" si="3"/>
        <v>34003538</v>
      </c>
      <c r="F38" s="35">
        <f t="shared" si="3"/>
        <v>-156382683</v>
      </c>
      <c r="G38" s="33">
        <f t="shared" si="3"/>
        <v>-156382683</v>
      </c>
      <c r="H38" s="34">
        <f t="shared" si="3"/>
        <v>-156382683</v>
      </c>
      <c r="I38" s="36">
        <f t="shared" si="3"/>
        <v>-68342746</v>
      </c>
      <c r="J38" s="37">
        <f t="shared" si="3"/>
        <v>-210157081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69651</v>
      </c>
      <c r="D39" s="33">
        <v>-146397736</v>
      </c>
      <c r="E39" s="34">
        <v>-150194252</v>
      </c>
      <c r="F39" s="35">
        <v>14646314</v>
      </c>
      <c r="G39" s="33">
        <v>14646314</v>
      </c>
      <c r="H39" s="34">
        <v>14646314</v>
      </c>
      <c r="I39" s="36">
        <v>0</v>
      </c>
      <c r="J39" s="37">
        <v>14646314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34739714</v>
      </c>
      <c r="D40" s="45">
        <f t="shared" si="4"/>
        <v>-36874599</v>
      </c>
      <c r="E40" s="46">
        <f t="shared" si="4"/>
        <v>-116190714</v>
      </c>
      <c r="F40" s="47">
        <f t="shared" si="4"/>
        <v>-141736369</v>
      </c>
      <c r="G40" s="45">
        <f t="shared" si="4"/>
        <v>-141736369</v>
      </c>
      <c r="H40" s="46">
        <f t="shared" si="4"/>
        <v>-141736369</v>
      </c>
      <c r="I40" s="48">
        <v>-213340099</v>
      </c>
      <c r="J40" s="49">
        <f>+J38+J39</f>
        <v>-195510767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37038189</v>
      </c>
      <c r="D8" s="19">
        <v>171921441</v>
      </c>
      <c r="E8" s="20">
        <v>127795341</v>
      </c>
      <c r="F8" s="21">
        <v>-1149000</v>
      </c>
      <c r="G8" s="19">
        <v>405000</v>
      </c>
      <c r="H8" s="20">
        <v>405000</v>
      </c>
      <c r="I8" s="22">
        <v>1657161</v>
      </c>
      <c r="J8" s="23">
        <v>467000</v>
      </c>
      <c r="K8" s="19">
        <v>407000</v>
      </c>
      <c r="L8" s="20">
        <v>312000</v>
      </c>
    </row>
    <row r="9" spans="1:12" ht="13.5" x14ac:dyDescent="0.25">
      <c r="A9" s="24" t="s">
        <v>24</v>
      </c>
      <c r="B9" s="18" t="s">
        <v>25</v>
      </c>
      <c r="C9" s="19">
        <v>3927035</v>
      </c>
      <c r="D9" s="19">
        <v>3936515</v>
      </c>
      <c r="E9" s="20">
        <v>47169792</v>
      </c>
      <c r="F9" s="21">
        <v>178571000</v>
      </c>
      <c r="G9" s="19">
        <v>189522000</v>
      </c>
      <c r="H9" s="20">
        <v>189522000</v>
      </c>
      <c r="I9" s="22">
        <v>189522000</v>
      </c>
      <c r="J9" s="23">
        <v>182354000</v>
      </c>
      <c r="K9" s="19">
        <v>187364000</v>
      </c>
      <c r="L9" s="20">
        <v>194031000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309493</v>
      </c>
      <c r="E10" s="20">
        <v>2341000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10037998</v>
      </c>
      <c r="E11" s="20">
        <v>401216</v>
      </c>
      <c r="F11" s="21">
        <v>6000000</v>
      </c>
      <c r="G11" s="19">
        <v>6000000</v>
      </c>
      <c r="H11" s="20">
        <v>6000000</v>
      </c>
      <c r="I11" s="22">
        <v>11006336</v>
      </c>
      <c r="J11" s="23">
        <v>6500000</v>
      </c>
      <c r="K11" s="19">
        <v>6728000</v>
      </c>
      <c r="L11" s="20">
        <v>6963000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-22364947</v>
      </c>
      <c r="D14" s="19">
        <v>-70720136</v>
      </c>
      <c r="E14" s="20">
        <v>-16903718</v>
      </c>
      <c r="F14" s="21">
        <v>-178520000</v>
      </c>
      <c r="G14" s="19">
        <v>-186762250</v>
      </c>
      <c r="H14" s="20">
        <v>-186762250</v>
      </c>
      <c r="I14" s="22">
        <v>-281755756</v>
      </c>
      <c r="J14" s="23">
        <v>-176936000</v>
      </c>
      <c r="K14" s="19">
        <v>-187294000</v>
      </c>
      <c r="L14" s="20">
        <v>-193849000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18600277</v>
      </c>
      <c r="D17" s="27">
        <f t="shared" ref="D17:L17" si="0">SUM(D6:D16)</f>
        <v>115485311</v>
      </c>
      <c r="E17" s="28">
        <f t="shared" si="0"/>
        <v>160803631</v>
      </c>
      <c r="F17" s="29">
        <f t="shared" si="0"/>
        <v>4902000</v>
      </c>
      <c r="G17" s="27">
        <f t="shared" si="0"/>
        <v>9164750</v>
      </c>
      <c r="H17" s="30">
        <f t="shared" si="0"/>
        <v>9164750</v>
      </c>
      <c r="I17" s="29">
        <f t="shared" si="0"/>
        <v>-79570259</v>
      </c>
      <c r="J17" s="31">
        <f t="shared" si="0"/>
        <v>12385000</v>
      </c>
      <c r="K17" s="27">
        <f t="shared" si="0"/>
        <v>7205000</v>
      </c>
      <c r="L17" s="28">
        <f t="shared" si="0"/>
        <v>7457000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-675017</v>
      </c>
      <c r="D26" s="19">
        <v>-2423475</v>
      </c>
      <c r="E26" s="20">
        <v>-771214</v>
      </c>
      <c r="F26" s="21">
        <v>-3100000</v>
      </c>
      <c r="G26" s="19">
        <v>-4945000</v>
      </c>
      <c r="H26" s="20">
        <v>-4945000</v>
      </c>
      <c r="I26" s="22">
        <v>-1585607</v>
      </c>
      <c r="J26" s="23">
        <v>-4200000</v>
      </c>
      <c r="K26" s="19">
        <v>-4193000</v>
      </c>
      <c r="L26" s="20">
        <v>-4339000</v>
      </c>
    </row>
    <row r="27" spans="1:12" ht="13.5" x14ac:dyDescent="0.25">
      <c r="A27" s="25" t="s">
        <v>39</v>
      </c>
      <c r="B27" s="26" t="s">
        <v>19</v>
      </c>
      <c r="C27" s="27">
        <f>SUM(C21:C26)</f>
        <v>-675017</v>
      </c>
      <c r="D27" s="27">
        <f t="shared" ref="D27:L27" si="1">SUM(D21:D26)</f>
        <v>-2423475</v>
      </c>
      <c r="E27" s="28">
        <f t="shared" si="1"/>
        <v>-771214</v>
      </c>
      <c r="F27" s="29">
        <f t="shared" si="1"/>
        <v>-3100000</v>
      </c>
      <c r="G27" s="27">
        <f t="shared" si="1"/>
        <v>-4945000</v>
      </c>
      <c r="H27" s="28">
        <f t="shared" si="1"/>
        <v>-4945000</v>
      </c>
      <c r="I27" s="30">
        <f t="shared" si="1"/>
        <v>-1585607</v>
      </c>
      <c r="J27" s="31">
        <f t="shared" si="1"/>
        <v>-4200000</v>
      </c>
      <c r="K27" s="27">
        <f t="shared" si="1"/>
        <v>-4193000</v>
      </c>
      <c r="L27" s="28">
        <f t="shared" si="1"/>
        <v>-4339000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-174934</v>
      </c>
      <c r="F35" s="21">
        <v>0</v>
      </c>
      <c r="G35" s="19">
        <v>0</v>
      </c>
      <c r="H35" s="20">
        <v>0</v>
      </c>
      <c r="I35" s="22">
        <v>-380668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-174934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-380668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17925260</v>
      </c>
      <c r="D38" s="33">
        <f t="shared" ref="D38:L38" si="3">+D17+D27+D36</f>
        <v>113061836</v>
      </c>
      <c r="E38" s="34">
        <f t="shared" si="3"/>
        <v>159857483</v>
      </c>
      <c r="F38" s="35">
        <f t="shared" si="3"/>
        <v>1802000</v>
      </c>
      <c r="G38" s="33">
        <f t="shared" si="3"/>
        <v>4219750</v>
      </c>
      <c r="H38" s="34">
        <f t="shared" si="3"/>
        <v>4219750</v>
      </c>
      <c r="I38" s="36">
        <f t="shared" si="3"/>
        <v>-81536534</v>
      </c>
      <c r="J38" s="37">
        <f t="shared" si="3"/>
        <v>8185000</v>
      </c>
      <c r="K38" s="33">
        <f t="shared" si="3"/>
        <v>3012000</v>
      </c>
      <c r="L38" s="34">
        <f t="shared" si="3"/>
        <v>3118000</v>
      </c>
    </row>
    <row r="39" spans="1:12" ht="13.5" x14ac:dyDescent="0.25">
      <c r="A39" s="24" t="s">
        <v>47</v>
      </c>
      <c r="B39" s="18" t="s">
        <v>48</v>
      </c>
      <c r="C39" s="33">
        <v>107315274</v>
      </c>
      <c r="D39" s="33">
        <v>98021595</v>
      </c>
      <c r="E39" s="34">
        <v>84598750</v>
      </c>
      <c r="F39" s="35">
        <v>131488086</v>
      </c>
      <c r="G39" s="33">
        <v>107788086</v>
      </c>
      <c r="H39" s="34">
        <v>107788086</v>
      </c>
      <c r="I39" s="36">
        <v>103700633</v>
      </c>
      <c r="J39" s="37">
        <v>124685000</v>
      </c>
      <c r="K39" s="33">
        <v>129050000</v>
      </c>
      <c r="L39" s="34">
        <v>133566000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125240534</v>
      </c>
      <c r="D40" s="45">
        <f t="shared" si="4"/>
        <v>211083431</v>
      </c>
      <c r="E40" s="46">
        <f t="shared" si="4"/>
        <v>244456233</v>
      </c>
      <c r="F40" s="47">
        <f t="shared" si="4"/>
        <v>133290086</v>
      </c>
      <c r="G40" s="45">
        <f t="shared" si="4"/>
        <v>112007836</v>
      </c>
      <c r="H40" s="46">
        <f t="shared" si="4"/>
        <v>112007836</v>
      </c>
      <c r="I40" s="48">
        <v>125864732</v>
      </c>
      <c r="J40" s="49">
        <f>+J38+J39</f>
        <v>132870000</v>
      </c>
      <c r="K40" s="45">
        <f>+K38+K39</f>
        <v>132062000</v>
      </c>
      <c r="L40" s="46">
        <f>+L38+L39</f>
        <v>136684000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3656269320</v>
      </c>
      <c r="D6" s="19">
        <v>6070995699</v>
      </c>
      <c r="E6" s="20">
        <v>7442002045</v>
      </c>
      <c r="F6" s="21">
        <v>7357629373</v>
      </c>
      <c r="G6" s="19">
        <v>7634863683</v>
      </c>
      <c r="H6" s="20">
        <v>7634863683</v>
      </c>
      <c r="I6" s="22">
        <v>7267126233</v>
      </c>
      <c r="J6" s="23">
        <v>8031016461</v>
      </c>
      <c r="K6" s="19">
        <v>8400351045</v>
      </c>
      <c r="L6" s="20">
        <v>8786675026</v>
      </c>
    </row>
    <row r="7" spans="1:12" ht="13.5" x14ac:dyDescent="0.25">
      <c r="A7" s="24" t="s">
        <v>22</v>
      </c>
      <c r="B7" s="18" t="s">
        <v>19</v>
      </c>
      <c r="C7" s="19">
        <v>13326039379</v>
      </c>
      <c r="D7" s="19">
        <v>26101557081</v>
      </c>
      <c r="E7" s="20">
        <v>27835326218</v>
      </c>
      <c r="F7" s="21">
        <v>31487776058</v>
      </c>
      <c r="G7" s="19">
        <v>30954710804</v>
      </c>
      <c r="H7" s="20">
        <v>30954710804</v>
      </c>
      <c r="I7" s="22">
        <v>27028581673</v>
      </c>
      <c r="J7" s="23">
        <v>34936303100</v>
      </c>
      <c r="K7" s="19">
        <v>38317408705</v>
      </c>
      <c r="L7" s="20">
        <v>42346386358</v>
      </c>
    </row>
    <row r="8" spans="1:12" ht="13.5" x14ac:dyDescent="0.25">
      <c r="A8" s="24" t="s">
        <v>23</v>
      </c>
      <c r="B8" s="18" t="s">
        <v>19</v>
      </c>
      <c r="C8" s="19">
        <v>4920846339</v>
      </c>
      <c r="D8" s="19">
        <v>79314995</v>
      </c>
      <c r="E8" s="20">
        <v>7228085267</v>
      </c>
      <c r="F8" s="21">
        <v>3739945612</v>
      </c>
      <c r="G8" s="19">
        <v>4614497171</v>
      </c>
      <c r="H8" s="20">
        <v>4614497171</v>
      </c>
      <c r="I8" s="22">
        <v>9286009045</v>
      </c>
      <c r="J8" s="23">
        <v>8123386414</v>
      </c>
      <c r="K8" s="19">
        <v>7486757538</v>
      </c>
      <c r="L8" s="20">
        <v>6083624977</v>
      </c>
    </row>
    <row r="9" spans="1:12" ht="13.5" x14ac:dyDescent="0.25">
      <c r="A9" s="24" t="s">
        <v>24</v>
      </c>
      <c r="B9" s="18" t="s">
        <v>25</v>
      </c>
      <c r="C9" s="19">
        <v>15188595</v>
      </c>
      <c r="D9" s="19">
        <v>96451183</v>
      </c>
      <c r="E9" s="20">
        <v>3033032630</v>
      </c>
      <c r="F9" s="21">
        <v>5682639153</v>
      </c>
      <c r="G9" s="19">
        <v>5709669301</v>
      </c>
      <c r="H9" s="20">
        <v>5709669301</v>
      </c>
      <c r="I9" s="22">
        <v>5565928013</v>
      </c>
      <c r="J9" s="23">
        <v>6032659060</v>
      </c>
      <c r="K9" s="19">
        <v>6333169000</v>
      </c>
      <c r="L9" s="20">
        <v>6822888000</v>
      </c>
    </row>
    <row r="10" spans="1:12" ht="13.5" x14ac:dyDescent="0.25">
      <c r="A10" s="24" t="s">
        <v>26</v>
      </c>
      <c r="B10" s="18" t="s">
        <v>25</v>
      </c>
      <c r="C10" s="19">
        <v>1317746000</v>
      </c>
      <c r="D10" s="19">
        <v>1650057658</v>
      </c>
      <c r="E10" s="20">
        <v>2664837000</v>
      </c>
      <c r="F10" s="21">
        <v>2926712999</v>
      </c>
      <c r="G10" s="19">
        <v>2926712999</v>
      </c>
      <c r="H10" s="20">
        <v>2926712999</v>
      </c>
      <c r="I10" s="22">
        <v>2760286144</v>
      </c>
      <c r="J10" s="23">
        <v>2962262940</v>
      </c>
      <c r="K10" s="19">
        <v>3045174000</v>
      </c>
      <c r="L10" s="20">
        <v>3368510000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118223692</v>
      </c>
      <c r="E11" s="20">
        <v>138853429</v>
      </c>
      <c r="F11" s="21">
        <v>93044127</v>
      </c>
      <c r="G11" s="19">
        <v>120308799</v>
      </c>
      <c r="H11" s="20">
        <v>120308799</v>
      </c>
      <c r="I11" s="22">
        <v>157912340</v>
      </c>
      <c r="J11" s="23">
        <v>925540975</v>
      </c>
      <c r="K11" s="19">
        <v>929302044</v>
      </c>
      <c r="L11" s="20">
        <v>933176962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87869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-19798397195</v>
      </c>
      <c r="D14" s="19">
        <v>-46816922892</v>
      </c>
      <c r="E14" s="20">
        <v>-50721717518</v>
      </c>
      <c r="F14" s="21">
        <v>-45897134838</v>
      </c>
      <c r="G14" s="19">
        <v>-44400721388</v>
      </c>
      <c r="H14" s="20">
        <v>-44400721388</v>
      </c>
      <c r="I14" s="22">
        <v>-55658880118</v>
      </c>
      <c r="J14" s="23">
        <v>-54861407531</v>
      </c>
      <c r="K14" s="19">
        <v>-58475275274</v>
      </c>
      <c r="L14" s="20">
        <v>-61875535964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-1539780664</v>
      </c>
      <c r="G15" s="19">
        <v>-1491851110</v>
      </c>
      <c r="H15" s="20">
        <v>-1491851110</v>
      </c>
      <c r="I15" s="22">
        <v>0</v>
      </c>
      <c r="J15" s="23">
        <v>-1215995599</v>
      </c>
      <c r="K15" s="19">
        <v>-1215995599</v>
      </c>
      <c r="L15" s="20">
        <v>-1315995599</v>
      </c>
    </row>
    <row r="16" spans="1:12" ht="13.5" x14ac:dyDescent="0.25">
      <c r="A16" s="24" t="s">
        <v>32</v>
      </c>
      <c r="B16" s="18" t="s">
        <v>25</v>
      </c>
      <c r="C16" s="19">
        <v>-252108961</v>
      </c>
      <c r="D16" s="19">
        <v>-189814218</v>
      </c>
      <c r="E16" s="20">
        <v>-115122059</v>
      </c>
      <c r="F16" s="21">
        <v>0</v>
      </c>
      <c r="G16" s="19">
        <v>-685422174</v>
      </c>
      <c r="H16" s="20">
        <v>-685422174</v>
      </c>
      <c r="I16" s="22">
        <v>0</v>
      </c>
      <c r="J16" s="23">
        <v>-781813670</v>
      </c>
      <c r="K16" s="19">
        <v>-733516670</v>
      </c>
      <c r="L16" s="20">
        <v>-749116670</v>
      </c>
    </row>
    <row r="17" spans="1:12" ht="13.5" x14ac:dyDescent="0.25">
      <c r="A17" s="25" t="s">
        <v>33</v>
      </c>
      <c r="B17" s="26" t="s">
        <v>19</v>
      </c>
      <c r="C17" s="27">
        <f>SUM(C6:C16)</f>
        <v>3185583477</v>
      </c>
      <c r="D17" s="27">
        <f t="shared" ref="D17:L17" si="0">SUM(D6:D16)</f>
        <v>-12890136802</v>
      </c>
      <c r="E17" s="28">
        <f t="shared" si="0"/>
        <v>-2494702988</v>
      </c>
      <c r="F17" s="29">
        <f t="shared" si="0"/>
        <v>3850831820</v>
      </c>
      <c r="G17" s="27">
        <f t="shared" si="0"/>
        <v>5382768085</v>
      </c>
      <c r="H17" s="30">
        <f t="shared" si="0"/>
        <v>5382768085</v>
      </c>
      <c r="I17" s="29">
        <f t="shared" si="0"/>
        <v>-3592948801</v>
      </c>
      <c r="J17" s="31">
        <f t="shared" si="0"/>
        <v>4151952150</v>
      </c>
      <c r="K17" s="27">
        <f t="shared" si="0"/>
        <v>4087374789</v>
      </c>
      <c r="L17" s="28">
        <f t="shared" si="0"/>
        <v>4400613090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-52146</v>
      </c>
      <c r="D23" s="19">
        <v>-42689</v>
      </c>
      <c r="E23" s="20">
        <v>-48463</v>
      </c>
      <c r="F23" s="38">
        <v>-900766</v>
      </c>
      <c r="G23" s="39">
        <v>-2040836</v>
      </c>
      <c r="H23" s="40">
        <v>-2040836</v>
      </c>
      <c r="I23" s="22">
        <v>-40703</v>
      </c>
      <c r="J23" s="41">
        <v>-1143973</v>
      </c>
      <c r="K23" s="39">
        <v>-1263325</v>
      </c>
      <c r="L23" s="40">
        <v>-500000</v>
      </c>
    </row>
    <row r="24" spans="1:12" ht="13.5" x14ac:dyDescent="0.25">
      <c r="A24" s="24" t="s">
        <v>37</v>
      </c>
      <c r="B24" s="18" t="s">
        <v>19</v>
      </c>
      <c r="C24" s="19">
        <v>1202825704</v>
      </c>
      <c r="D24" s="19">
        <v>429785554</v>
      </c>
      <c r="E24" s="20">
        <v>-64658157</v>
      </c>
      <c r="F24" s="21">
        <v>611563124</v>
      </c>
      <c r="G24" s="19">
        <v>750733360</v>
      </c>
      <c r="H24" s="20">
        <v>750733360</v>
      </c>
      <c r="I24" s="22">
        <v>-7179606</v>
      </c>
      <c r="J24" s="23">
        <v>-88380904</v>
      </c>
      <c r="K24" s="19">
        <v>-107861663</v>
      </c>
      <c r="L24" s="20">
        <v>-33000000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-3343217527</v>
      </c>
      <c r="D26" s="19">
        <v>-3213380849</v>
      </c>
      <c r="E26" s="20">
        <v>-3086734217</v>
      </c>
      <c r="F26" s="21">
        <v>-2767670180</v>
      </c>
      <c r="G26" s="19">
        <v>-2718720150</v>
      </c>
      <c r="H26" s="20">
        <v>-2718720150</v>
      </c>
      <c r="I26" s="22">
        <v>-1986571587</v>
      </c>
      <c r="J26" s="23">
        <v>-2910313343</v>
      </c>
      <c r="K26" s="19">
        <v>-2938137123</v>
      </c>
      <c r="L26" s="20">
        <v>-3287859769</v>
      </c>
    </row>
    <row r="27" spans="1:12" ht="13.5" x14ac:dyDescent="0.25">
      <c r="A27" s="25" t="s">
        <v>39</v>
      </c>
      <c r="B27" s="26" t="s">
        <v>19</v>
      </c>
      <c r="C27" s="27">
        <f>SUM(C21:C26)</f>
        <v>-2140443969</v>
      </c>
      <c r="D27" s="27">
        <f t="shared" ref="D27:L27" si="1">SUM(D21:D26)</f>
        <v>-2783637984</v>
      </c>
      <c r="E27" s="28">
        <f t="shared" si="1"/>
        <v>-3151440837</v>
      </c>
      <c r="F27" s="29">
        <f t="shared" si="1"/>
        <v>-2157007822</v>
      </c>
      <c r="G27" s="27">
        <f t="shared" si="1"/>
        <v>-1970027626</v>
      </c>
      <c r="H27" s="28">
        <f t="shared" si="1"/>
        <v>-1970027626</v>
      </c>
      <c r="I27" s="30">
        <f t="shared" si="1"/>
        <v>-1993791896</v>
      </c>
      <c r="J27" s="31">
        <f t="shared" si="1"/>
        <v>-2999838220</v>
      </c>
      <c r="K27" s="27">
        <f t="shared" si="1"/>
        <v>-3047262111</v>
      </c>
      <c r="L27" s="28">
        <f t="shared" si="1"/>
        <v>-3321359769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933971657</v>
      </c>
      <c r="J31" s="23">
        <v>-10520416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1975936501</v>
      </c>
      <c r="D32" s="19">
        <v>1000063499</v>
      </c>
      <c r="E32" s="20">
        <v>1691211392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80597729</v>
      </c>
      <c r="K33" s="19">
        <v>81645089</v>
      </c>
      <c r="L33" s="20">
        <v>85708663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496530</v>
      </c>
      <c r="E35" s="20">
        <v>-305462</v>
      </c>
      <c r="F35" s="21">
        <v>-1725930681</v>
      </c>
      <c r="G35" s="19">
        <v>-1725930681</v>
      </c>
      <c r="H35" s="20">
        <v>-1725930681</v>
      </c>
      <c r="I35" s="22">
        <v>-1668925461</v>
      </c>
      <c r="J35" s="23">
        <v>-933973515</v>
      </c>
      <c r="K35" s="19">
        <v>-785630579</v>
      </c>
      <c r="L35" s="20">
        <v>-822409454</v>
      </c>
    </row>
    <row r="36" spans="1:12" ht="13.5" x14ac:dyDescent="0.25">
      <c r="A36" s="25" t="s">
        <v>45</v>
      </c>
      <c r="B36" s="26" t="s">
        <v>19</v>
      </c>
      <c r="C36" s="27">
        <f>SUM(C31:C35)</f>
        <v>1975936501</v>
      </c>
      <c r="D36" s="27">
        <f t="shared" ref="D36:L36" si="2">SUM(D31:D35)</f>
        <v>1000560029</v>
      </c>
      <c r="E36" s="28">
        <f t="shared" si="2"/>
        <v>1690905930</v>
      </c>
      <c r="F36" s="29">
        <f t="shared" si="2"/>
        <v>-1725930681</v>
      </c>
      <c r="G36" s="27">
        <f t="shared" si="2"/>
        <v>-1725930681</v>
      </c>
      <c r="H36" s="28">
        <f t="shared" si="2"/>
        <v>-1725930681</v>
      </c>
      <c r="I36" s="30">
        <f t="shared" si="2"/>
        <v>-734953804</v>
      </c>
      <c r="J36" s="31">
        <f t="shared" si="2"/>
        <v>-863896202</v>
      </c>
      <c r="K36" s="27">
        <f t="shared" si="2"/>
        <v>-703985490</v>
      </c>
      <c r="L36" s="28">
        <f t="shared" si="2"/>
        <v>-736700791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3021076009</v>
      </c>
      <c r="D38" s="33">
        <f t="shared" ref="D38:L38" si="3">+D17+D27+D36</f>
        <v>-14673214757</v>
      </c>
      <c r="E38" s="34">
        <f t="shared" si="3"/>
        <v>-3955237895</v>
      </c>
      <c r="F38" s="35">
        <f t="shared" si="3"/>
        <v>-32106683</v>
      </c>
      <c r="G38" s="33">
        <f t="shared" si="3"/>
        <v>1686809778</v>
      </c>
      <c r="H38" s="34">
        <f t="shared" si="3"/>
        <v>1686809778</v>
      </c>
      <c r="I38" s="36">
        <f t="shared" si="3"/>
        <v>-6321694501</v>
      </c>
      <c r="J38" s="37">
        <f t="shared" si="3"/>
        <v>288217728</v>
      </c>
      <c r="K38" s="33">
        <f t="shared" si="3"/>
        <v>336127188</v>
      </c>
      <c r="L38" s="34">
        <f t="shared" si="3"/>
        <v>342552530</v>
      </c>
    </row>
    <row r="39" spans="1:12" ht="13.5" x14ac:dyDescent="0.25">
      <c r="A39" s="24" t="s">
        <v>47</v>
      </c>
      <c r="B39" s="18" t="s">
        <v>48</v>
      </c>
      <c r="C39" s="33">
        <v>1669779282</v>
      </c>
      <c r="D39" s="33">
        <v>1139270246</v>
      </c>
      <c r="E39" s="34">
        <v>1074498532</v>
      </c>
      <c r="F39" s="35">
        <v>1721142581</v>
      </c>
      <c r="G39" s="33">
        <v>895388954</v>
      </c>
      <c r="H39" s="34">
        <v>895388954</v>
      </c>
      <c r="I39" s="36">
        <v>-1447505</v>
      </c>
      <c r="J39" s="37">
        <v>1906188322</v>
      </c>
      <c r="K39" s="33">
        <v>2113528371</v>
      </c>
      <c r="L39" s="34">
        <v>2367716513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4690855291</v>
      </c>
      <c r="D40" s="45">
        <f t="shared" si="4"/>
        <v>-13533944511</v>
      </c>
      <c r="E40" s="46">
        <f t="shared" si="4"/>
        <v>-2880739363</v>
      </c>
      <c r="F40" s="47">
        <f t="shared" si="4"/>
        <v>1689035898</v>
      </c>
      <c r="G40" s="45">
        <f t="shared" si="4"/>
        <v>2582198732</v>
      </c>
      <c r="H40" s="46">
        <f t="shared" si="4"/>
        <v>2582198732</v>
      </c>
      <c r="I40" s="48">
        <v>-4094739696</v>
      </c>
      <c r="J40" s="49">
        <f>+J38+J39</f>
        <v>2194406050</v>
      </c>
      <c r="K40" s="45">
        <f>+K38+K39</f>
        <v>2449655559</v>
      </c>
      <c r="L40" s="46">
        <f>+L38+L39</f>
        <v>2710269043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11699162323</v>
      </c>
      <c r="D6" s="19">
        <v>0</v>
      </c>
      <c r="E6" s="20">
        <v>0</v>
      </c>
      <c r="F6" s="21">
        <v>14889119000</v>
      </c>
      <c r="G6" s="19">
        <v>14889119001</v>
      </c>
      <c r="H6" s="20">
        <v>14889119001</v>
      </c>
      <c r="I6" s="22">
        <v>14027261582</v>
      </c>
      <c r="J6" s="23">
        <v>18165892405</v>
      </c>
      <c r="K6" s="19">
        <v>20122679220</v>
      </c>
      <c r="L6" s="20">
        <v>22200951973</v>
      </c>
    </row>
    <row r="7" spans="1:12" ht="13.5" x14ac:dyDescent="0.25">
      <c r="A7" s="24" t="s">
        <v>22</v>
      </c>
      <c r="B7" s="18" t="s">
        <v>19</v>
      </c>
      <c r="C7" s="19">
        <v>30216800807</v>
      </c>
      <c r="D7" s="19">
        <v>0</v>
      </c>
      <c r="E7" s="20">
        <v>0</v>
      </c>
      <c r="F7" s="21">
        <v>36255074838</v>
      </c>
      <c r="G7" s="19">
        <v>33441266759</v>
      </c>
      <c r="H7" s="20">
        <v>33441266759</v>
      </c>
      <c r="I7" s="22">
        <v>35738198282</v>
      </c>
      <c r="J7" s="23">
        <v>35596433001</v>
      </c>
      <c r="K7" s="19">
        <v>39106806420</v>
      </c>
      <c r="L7" s="20">
        <v>43040163303</v>
      </c>
    </row>
    <row r="8" spans="1:12" ht="13.5" x14ac:dyDescent="0.25">
      <c r="A8" s="24" t="s">
        <v>23</v>
      </c>
      <c r="B8" s="18" t="s">
        <v>19</v>
      </c>
      <c r="C8" s="19">
        <v>13160805928</v>
      </c>
      <c r="D8" s="19">
        <v>0</v>
      </c>
      <c r="E8" s="20">
        <v>0</v>
      </c>
      <c r="F8" s="21">
        <v>7964736967</v>
      </c>
      <c r="G8" s="19">
        <v>6572908539</v>
      </c>
      <c r="H8" s="20">
        <v>6572908539</v>
      </c>
      <c r="I8" s="22">
        <v>20156594495</v>
      </c>
      <c r="J8" s="23">
        <v>7347485509</v>
      </c>
      <c r="K8" s="19">
        <v>7704351000</v>
      </c>
      <c r="L8" s="20">
        <v>8222673000</v>
      </c>
    </row>
    <row r="9" spans="1:12" ht="13.5" x14ac:dyDescent="0.25">
      <c r="A9" s="24" t="s">
        <v>24</v>
      </c>
      <c r="B9" s="18" t="s">
        <v>25</v>
      </c>
      <c r="C9" s="19">
        <v>6222585141</v>
      </c>
      <c r="D9" s="19">
        <v>4076266012</v>
      </c>
      <c r="E9" s="20">
        <v>4076266012</v>
      </c>
      <c r="F9" s="21">
        <v>8281453000</v>
      </c>
      <c r="G9" s="19">
        <v>8334444000</v>
      </c>
      <c r="H9" s="20">
        <v>8334444000</v>
      </c>
      <c r="I9" s="22">
        <v>7602012000</v>
      </c>
      <c r="J9" s="23">
        <v>8593890967</v>
      </c>
      <c r="K9" s="19">
        <v>9281238000</v>
      </c>
      <c r="L9" s="20">
        <v>10212089000</v>
      </c>
    </row>
    <row r="10" spans="1:12" ht="13.5" x14ac:dyDescent="0.25">
      <c r="A10" s="24" t="s">
        <v>26</v>
      </c>
      <c r="B10" s="18" t="s">
        <v>25</v>
      </c>
      <c r="C10" s="19">
        <v>2168411187</v>
      </c>
      <c r="D10" s="19">
        <v>0</v>
      </c>
      <c r="E10" s="20">
        <v>0</v>
      </c>
      <c r="F10" s="21">
        <v>3208306900</v>
      </c>
      <c r="G10" s="19">
        <v>3392437908</v>
      </c>
      <c r="H10" s="20">
        <v>3392437908</v>
      </c>
      <c r="I10" s="22">
        <v>2381849000</v>
      </c>
      <c r="J10" s="23">
        <v>3694725996</v>
      </c>
      <c r="K10" s="19">
        <v>3880921000</v>
      </c>
      <c r="L10" s="20">
        <v>2925162000</v>
      </c>
    </row>
    <row r="11" spans="1:12" ht="13.5" x14ac:dyDescent="0.25">
      <c r="A11" s="24" t="s">
        <v>27</v>
      </c>
      <c r="B11" s="18" t="s">
        <v>19</v>
      </c>
      <c r="C11" s="19">
        <v>217949416</v>
      </c>
      <c r="D11" s="19">
        <v>0</v>
      </c>
      <c r="E11" s="20">
        <v>0</v>
      </c>
      <c r="F11" s="21">
        <v>392345100</v>
      </c>
      <c r="G11" s="19">
        <v>0</v>
      </c>
      <c r="H11" s="20">
        <v>0</v>
      </c>
      <c r="I11" s="22">
        <v>363297475</v>
      </c>
      <c r="J11" s="23">
        <v>194484000</v>
      </c>
      <c r="K11" s="19">
        <v>203235000</v>
      </c>
      <c r="L11" s="20">
        <v>212379000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4495009853</v>
      </c>
      <c r="D14" s="19">
        <v>-3315248</v>
      </c>
      <c r="E14" s="20">
        <v>-3315248</v>
      </c>
      <c r="F14" s="21">
        <v>-54306537467</v>
      </c>
      <c r="G14" s="19">
        <v>-52964260756</v>
      </c>
      <c r="H14" s="20">
        <v>-52964260756</v>
      </c>
      <c r="I14" s="22">
        <v>-73241846439</v>
      </c>
      <c r="J14" s="23">
        <v>-56252619319</v>
      </c>
      <c r="K14" s="19">
        <v>-60252665367</v>
      </c>
      <c r="L14" s="20">
        <v>-64424301700</v>
      </c>
    </row>
    <row r="15" spans="1:12" ht="13.5" x14ac:dyDescent="0.25">
      <c r="A15" s="24" t="s">
        <v>31</v>
      </c>
      <c r="B15" s="18" t="s">
        <v>19</v>
      </c>
      <c r="C15" s="19">
        <v>613370034</v>
      </c>
      <c r="D15" s="19">
        <v>0</v>
      </c>
      <c r="E15" s="20">
        <v>0</v>
      </c>
      <c r="F15" s="21">
        <v>-2171098000</v>
      </c>
      <c r="G15" s="19">
        <v>-2396799999</v>
      </c>
      <c r="H15" s="20">
        <v>-2396799999</v>
      </c>
      <c r="I15" s="22">
        <v>-6318721724</v>
      </c>
      <c r="J15" s="23">
        <v>-2511835999</v>
      </c>
      <c r="K15" s="19">
        <v>-2624858000</v>
      </c>
      <c r="L15" s="20">
        <v>-2742966000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-138835000</v>
      </c>
      <c r="G16" s="19">
        <v>-109102001</v>
      </c>
      <c r="H16" s="20">
        <v>-109102001</v>
      </c>
      <c r="I16" s="22">
        <v>0</v>
      </c>
      <c r="J16" s="23">
        <v>-146864014</v>
      </c>
      <c r="K16" s="19">
        <v>-54241000</v>
      </c>
      <c r="L16" s="20">
        <v>-56367000</v>
      </c>
    </row>
    <row r="17" spans="1:12" ht="13.5" x14ac:dyDescent="0.25">
      <c r="A17" s="25" t="s">
        <v>33</v>
      </c>
      <c r="B17" s="26" t="s">
        <v>19</v>
      </c>
      <c r="C17" s="27">
        <f>SUM(C6:C16)</f>
        <v>68794094689</v>
      </c>
      <c r="D17" s="27">
        <f t="shared" ref="D17:L17" si="0">SUM(D6:D16)</f>
        <v>4072950764</v>
      </c>
      <c r="E17" s="28">
        <f t="shared" si="0"/>
        <v>4072950764</v>
      </c>
      <c r="F17" s="29">
        <f t="shared" si="0"/>
        <v>14374565338</v>
      </c>
      <c r="G17" s="27">
        <f t="shared" si="0"/>
        <v>11160013451</v>
      </c>
      <c r="H17" s="30">
        <f t="shared" si="0"/>
        <v>11160013451</v>
      </c>
      <c r="I17" s="29">
        <f t="shared" si="0"/>
        <v>708644671</v>
      </c>
      <c r="J17" s="31">
        <f t="shared" si="0"/>
        <v>14681592546</v>
      </c>
      <c r="K17" s="27">
        <f t="shared" si="0"/>
        <v>17367466273</v>
      </c>
      <c r="L17" s="28">
        <f t="shared" si="0"/>
        <v>19589783576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5582000</v>
      </c>
      <c r="G21" s="39">
        <v>6758004</v>
      </c>
      <c r="H21" s="40">
        <v>6758004</v>
      </c>
      <c r="I21" s="22">
        <v>0</v>
      </c>
      <c r="J21" s="41">
        <v>7082004</v>
      </c>
      <c r="K21" s="39">
        <v>7401000</v>
      </c>
      <c r="L21" s="40">
        <v>7734000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-648081414</v>
      </c>
      <c r="G24" s="19">
        <v>-438377230</v>
      </c>
      <c r="H24" s="20">
        <v>-438377230</v>
      </c>
      <c r="I24" s="22">
        <v>0</v>
      </c>
      <c r="J24" s="23">
        <v>786209870</v>
      </c>
      <c r="K24" s="19">
        <v>-586436488</v>
      </c>
      <c r="L24" s="20">
        <v>-252994465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-7642206000</v>
      </c>
      <c r="G26" s="19">
        <v>-6903334000</v>
      </c>
      <c r="H26" s="20">
        <v>-6903334000</v>
      </c>
      <c r="I26" s="22">
        <v>0</v>
      </c>
      <c r="J26" s="23">
        <v>-7414826000</v>
      </c>
      <c r="K26" s="19">
        <v>-7880921000</v>
      </c>
      <c r="L26" s="20">
        <v>-7425162000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-8284705414</v>
      </c>
      <c r="G27" s="27">
        <f t="shared" si="1"/>
        <v>-7334953226</v>
      </c>
      <c r="H27" s="28">
        <f t="shared" si="1"/>
        <v>-7334953226</v>
      </c>
      <c r="I27" s="30">
        <f t="shared" si="1"/>
        <v>0</v>
      </c>
      <c r="J27" s="31">
        <f t="shared" si="1"/>
        <v>-6621534126</v>
      </c>
      <c r="K27" s="27">
        <f t="shared" si="1"/>
        <v>-8459956488</v>
      </c>
      <c r="L27" s="28">
        <f t="shared" si="1"/>
        <v>-7670422465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1988369000</v>
      </c>
      <c r="D32" s="19">
        <v>0</v>
      </c>
      <c r="E32" s="20">
        <v>0</v>
      </c>
      <c r="F32" s="21">
        <v>2500000000</v>
      </c>
      <c r="G32" s="19">
        <v>2500000000</v>
      </c>
      <c r="H32" s="20">
        <v>2500000000</v>
      </c>
      <c r="I32" s="22">
        <v>0</v>
      </c>
      <c r="J32" s="23">
        <v>2500000000</v>
      </c>
      <c r="K32" s="19">
        <v>2500000000</v>
      </c>
      <c r="L32" s="20">
        <v>3000000000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-1408587881</v>
      </c>
      <c r="D35" s="19">
        <v>0</v>
      </c>
      <c r="E35" s="20">
        <v>0</v>
      </c>
      <c r="F35" s="21">
        <v>-2800606156</v>
      </c>
      <c r="G35" s="19">
        <v>-2802272984</v>
      </c>
      <c r="H35" s="20">
        <v>-2802272984</v>
      </c>
      <c r="I35" s="22">
        <v>-2697456150</v>
      </c>
      <c r="J35" s="23">
        <v>-1521204693</v>
      </c>
      <c r="K35" s="19">
        <v>-3167002301</v>
      </c>
      <c r="L35" s="20">
        <v>-2183997224</v>
      </c>
    </row>
    <row r="36" spans="1:12" ht="13.5" x14ac:dyDescent="0.25">
      <c r="A36" s="25" t="s">
        <v>45</v>
      </c>
      <c r="B36" s="26" t="s">
        <v>19</v>
      </c>
      <c r="C36" s="27">
        <f>SUM(C31:C35)</f>
        <v>579781119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-300606156</v>
      </c>
      <c r="G36" s="27">
        <f t="shared" si="2"/>
        <v>-302272984</v>
      </c>
      <c r="H36" s="28">
        <f t="shared" si="2"/>
        <v>-302272984</v>
      </c>
      <c r="I36" s="30">
        <f t="shared" si="2"/>
        <v>-2697456150</v>
      </c>
      <c r="J36" s="31">
        <f t="shared" si="2"/>
        <v>978795307</v>
      </c>
      <c r="K36" s="27">
        <f t="shared" si="2"/>
        <v>-667002301</v>
      </c>
      <c r="L36" s="28">
        <f t="shared" si="2"/>
        <v>816002776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69373875808</v>
      </c>
      <c r="D38" s="33">
        <f t="shared" ref="D38:L38" si="3">+D17+D27+D36</f>
        <v>4072950764</v>
      </c>
      <c r="E38" s="34">
        <f t="shared" si="3"/>
        <v>4072950764</v>
      </c>
      <c r="F38" s="35">
        <f t="shared" si="3"/>
        <v>5789253768</v>
      </c>
      <c r="G38" s="33">
        <f t="shared" si="3"/>
        <v>3522787241</v>
      </c>
      <c r="H38" s="34">
        <f t="shared" si="3"/>
        <v>3522787241</v>
      </c>
      <c r="I38" s="36">
        <f t="shared" si="3"/>
        <v>-1988811479</v>
      </c>
      <c r="J38" s="37">
        <f t="shared" si="3"/>
        <v>9038853727</v>
      </c>
      <c r="K38" s="33">
        <f t="shared" si="3"/>
        <v>8240507484</v>
      </c>
      <c r="L38" s="34">
        <f t="shared" si="3"/>
        <v>12735363887</v>
      </c>
    </row>
    <row r="39" spans="1:12" ht="13.5" x14ac:dyDescent="0.25">
      <c r="A39" s="24" t="s">
        <v>47</v>
      </c>
      <c r="B39" s="18" t="s">
        <v>48</v>
      </c>
      <c r="C39" s="33">
        <v>6077571858</v>
      </c>
      <c r="D39" s="33">
        <v>649598340</v>
      </c>
      <c r="E39" s="34">
        <v>649598340</v>
      </c>
      <c r="F39" s="35">
        <v>4449509989</v>
      </c>
      <c r="G39" s="33">
        <v>4055310000</v>
      </c>
      <c r="H39" s="34">
        <v>4055310000</v>
      </c>
      <c r="I39" s="36">
        <v>-2314635213</v>
      </c>
      <c r="J39" s="37">
        <v>878069257</v>
      </c>
      <c r="K39" s="33">
        <v>3665297767</v>
      </c>
      <c r="L39" s="34">
        <v>7662334987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75451447666</v>
      </c>
      <c r="D40" s="45">
        <f t="shared" si="4"/>
        <v>4722549104</v>
      </c>
      <c r="E40" s="46">
        <f t="shared" si="4"/>
        <v>4722549104</v>
      </c>
      <c r="F40" s="47">
        <f t="shared" si="4"/>
        <v>10238763757</v>
      </c>
      <c r="G40" s="45">
        <f t="shared" si="4"/>
        <v>7578097241</v>
      </c>
      <c r="H40" s="46">
        <f t="shared" si="4"/>
        <v>7578097241</v>
      </c>
      <c r="I40" s="48">
        <v>-3185362558</v>
      </c>
      <c r="J40" s="49">
        <f>+J38+J39</f>
        <v>9916922984</v>
      </c>
      <c r="K40" s="45">
        <f>+K38+K39</f>
        <v>11905805251</v>
      </c>
      <c r="L40" s="46">
        <f>+L38+L39</f>
        <v>20397698874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9145798143</v>
      </c>
      <c r="G6" s="19">
        <v>9145798143</v>
      </c>
      <c r="H6" s="20">
        <v>9145798143</v>
      </c>
      <c r="I6" s="22">
        <v>0</v>
      </c>
      <c r="J6" s="23">
        <v>11624880364</v>
      </c>
      <c r="K6" s="19">
        <v>12323688559</v>
      </c>
      <c r="L6" s="20">
        <v>13018567203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17530197037</v>
      </c>
      <c r="G7" s="19">
        <v>17530197037</v>
      </c>
      <c r="H7" s="20">
        <v>17530197037</v>
      </c>
      <c r="I7" s="22">
        <v>0</v>
      </c>
      <c r="J7" s="23">
        <v>32532654402</v>
      </c>
      <c r="K7" s="19">
        <v>34686981708</v>
      </c>
      <c r="L7" s="20">
        <v>37873975480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3749288</v>
      </c>
      <c r="F8" s="21">
        <v>3128665433</v>
      </c>
      <c r="G8" s="19">
        <v>3128665433</v>
      </c>
      <c r="H8" s="20">
        <v>3128665433</v>
      </c>
      <c r="I8" s="22">
        <v>0</v>
      </c>
      <c r="J8" s="23">
        <v>1940822615</v>
      </c>
      <c r="K8" s="19">
        <v>2012285782</v>
      </c>
      <c r="L8" s="20">
        <v>2108980886</v>
      </c>
    </row>
    <row r="9" spans="1:12" ht="13.5" x14ac:dyDescent="0.25">
      <c r="A9" s="24" t="s">
        <v>24</v>
      </c>
      <c r="B9" s="18" t="s">
        <v>25</v>
      </c>
      <c r="C9" s="19">
        <v>86993904</v>
      </c>
      <c r="D9" s="19">
        <v>0</v>
      </c>
      <c r="E9" s="20">
        <v>0</v>
      </c>
      <c r="F9" s="21">
        <v>5081769420</v>
      </c>
      <c r="G9" s="19">
        <v>5081769420</v>
      </c>
      <c r="H9" s="20">
        <v>5081769420</v>
      </c>
      <c r="I9" s="22">
        <v>4858559960</v>
      </c>
      <c r="J9" s="23">
        <v>5348268393</v>
      </c>
      <c r="K9" s="19">
        <v>880570942</v>
      </c>
      <c r="L9" s="20">
        <v>1003825408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2022392431</v>
      </c>
      <c r="G10" s="19">
        <v>2022392431</v>
      </c>
      <c r="H10" s="20">
        <v>2022392431</v>
      </c>
      <c r="I10" s="22">
        <v>1777263040</v>
      </c>
      <c r="J10" s="23">
        <v>1977766457</v>
      </c>
      <c r="K10" s="19">
        <v>2096890224</v>
      </c>
      <c r="L10" s="20">
        <v>2233215850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970942735</v>
      </c>
      <c r="G11" s="19">
        <v>970942735</v>
      </c>
      <c r="H11" s="20">
        <v>970942735</v>
      </c>
      <c r="I11" s="22">
        <v>0</v>
      </c>
      <c r="J11" s="23">
        <v>70527675</v>
      </c>
      <c r="K11" s="19">
        <v>9623554</v>
      </c>
      <c r="L11" s="20">
        <v>10059384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-117221452</v>
      </c>
      <c r="D14" s="19">
        <v>0</v>
      </c>
      <c r="E14" s="20">
        <v>0</v>
      </c>
      <c r="F14" s="21">
        <v>36716524272</v>
      </c>
      <c r="G14" s="19">
        <v>36716524272</v>
      </c>
      <c r="H14" s="20">
        <v>36716524272</v>
      </c>
      <c r="I14" s="22">
        <v>0</v>
      </c>
      <c r="J14" s="23">
        <v>-46428024462</v>
      </c>
      <c r="K14" s="19">
        <v>-49536835248</v>
      </c>
      <c r="L14" s="20">
        <v>-53481952855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-737045700</v>
      </c>
      <c r="K15" s="19">
        <v>-404789803</v>
      </c>
      <c r="L15" s="20">
        <v>-350209920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-11377068</v>
      </c>
      <c r="K16" s="19">
        <v>-11883395</v>
      </c>
      <c r="L16" s="20">
        <v>-12407283</v>
      </c>
    </row>
    <row r="17" spans="1:12" ht="13.5" x14ac:dyDescent="0.25">
      <c r="A17" s="25" t="s">
        <v>33</v>
      </c>
      <c r="B17" s="26" t="s">
        <v>19</v>
      </c>
      <c r="C17" s="27">
        <f>SUM(C6:C16)</f>
        <v>-30227548</v>
      </c>
      <c r="D17" s="27">
        <f t="shared" ref="D17:L17" si="0">SUM(D6:D16)</f>
        <v>0</v>
      </c>
      <c r="E17" s="28">
        <f t="shared" si="0"/>
        <v>3749288</v>
      </c>
      <c r="F17" s="29">
        <f t="shared" si="0"/>
        <v>74596289471</v>
      </c>
      <c r="G17" s="27">
        <f t="shared" si="0"/>
        <v>74596289471</v>
      </c>
      <c r="H17" s="30">
        <f t="shared" si="0"/>
        <v>74596289471</v>
      </c>
      <c r="I17" s="29">
        <f t="shared" si="0"/>
        <v>6635823000</v>
      </c>
      <c r="J17" s="31">
        <f t="shared" si="0"/>
        <v>6318472676</v>
      </c>
      <c r="K17" s="27">
        <f t="shared" si="0"/>
        <v>2056532323</v>
      </c>
      <c r="L17" s="28">
        <f t="shared" si="0"/>
        <v>2404054153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-296299001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2422273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-2349138907</v>
      </c>
      <c r="G26" s="19">
        <v>-2359138907</v>
      </c>
      <c r="H26" s="20">
        <v>-2359138907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2422273</v>
      </c>
      <c r="D27" s="27">
        <f t="shared" ref="D27:L27" si="1">SUM(D21:D26)</f>
        <v>0</v>
      </c>
      <c r="E27" s="28">
        <f t="shared" si="1"/>
        <v>-296299001</v>
      </c>
      <c r="F27" s="29">
        <f t="shared" si="1"/>
        <v>-2349138907</v>
      </c>
      <c r="G27" s="27">
        <f t="shared" si="1"/>
        <v>-2359138907</v>
      </c>
      <c r="H27" s="28">
        <f t="shared" si="1"/>
        <v>-2359138907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382913409</v>
      </c>
      <c r="G35" s="19">
        <v>382913409</v>
      </c>
      <c r="H35" s="20">
        <v>382913409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382913409</v>
      </c>
      <c r="G36" s="27">
        <f t="shared" si="2"/>
        <v>382913409</v>
      </c>
      <c r="H36" s="28">
        <f t="shared" si="2"/>
        <v>382913409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-27805275</v>
      </c>
      <c r="D38" s="33">
        <f t="shared" ref="D38:L38" si="3">+D17+D27+D36</f>
        <v>0</v>
      </c>
      <c r="E38" s="34">
        <f t="shared" si="3"/>
        <v>-292549713</v>
      </c>
      <c r="F38" s="35">
        <f t="shared" si="3"/>
        <v>72630063973</v>
      </c>
      <c r="G38" s="33">
        <f t="shared" si="3"/>
        <v>72620063973</v>
      </c>
      <c r="H38" s="34">
        <f t="shared" si="3"/>
        <v>72620063973</v>
      </c>
      <c r="I38" s="36">
        <f t="shared" si="3"/>
        <v>6635823000</v>
      </c>
      <c r="J38" s="37">
        <f t="shared" si="3"/>
        <v>6318472676</v>
      </c>
      <c r="K38" s="33">
        <f t="shared" si="3"/>
        <v>2056532323</v>
      </c>
      <c r="L38" s="34">
        <f t="shared" si="3"/>
        <v>2404054153</v>
      </c>
    </row>
    <row r="39" spans="1:12" ht="13.5" x14ac:dyDescent="0.25">
      <c r="A39" s="24" t="s">
        <v>47</v>
      </c>
      <c r="B39" s="18" t="s">
        <v>48</v>
      </c>
      <c r="C39" s="33">
        <v>-1699</v>
      </c>
      <c r="D39" s="33">
        <v>0</v>
      </c>
      <c r="E39" s="34">
        <v>260249912</v>
      </c>
      <c r="F39" s="35">
        <v>1266165931</v>
      </c>
      <c r="G39" s="33">
        <v>1266165931</v>
      </c>
      <c r="H39" s="34">
        <v>1266165931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-27806974</v>
      </c>
      <c r="D40" s="45">
        <f t="shared" si="4"/>
        <v>0</v>
      </c>
      <c r="E40" s="46">
        <f t="shared" si="4"/>
        <v>-32299801</v>
      </c>
      <c r="F40" s="47">
        <f t="shared" si="4"/>
        <v>73896229904</v>
      </c>
      <c r="G40" s="45">
        <f t="shared" si="4"/>
        <v>73886229904</v>
      </c>
      <c r="H40" s="46">
        <f t="shared" si="4"/>
        <v>73886229904</v>
      </c>
      <c r="I40" s="48">
        <v>10835183619</v>
      </c>
      <c r="J40" s="49">
        <f>+J38+J39</f>
        <v>6318472676</v>
      </c>
      <c r="K40" s="45">
        <f>+K38+K39</f>
        <v>2056532323</v>
      </c>
      <c r="L40" s="46">
        <f>+L38+L39</f>
        <v>2404054153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550301912</v>
      </c>
      <c r="D6" s="19">
        <v>682599602</v>
      </c>
      <c r="E6" s="20">
        <v>783042960</v>
      </c>
      <c r="F6" s="21">
        <v>0</v>
      </c>
      <c r="G6" s="19">
        <v>1067160387</v>
      </c>
      <c r="H6" s="20">
        <v>1067160387</v>
      </c>
      <c r="I6" s="22">
        <v>550711978</v>
      </c>
      <c r="J6" s="23">
        <v>1145109574</v>
      </c>
      <c r="K6" s="19">
        <v>1197784613</v>
      </c>
      <c r="L6" s="20">
        <v>1251684923</v>
      </c>
    </row>
    <row r="7" spans="1:12" ht="13.5" x14ac:dyDescent="0.25">
      <c r="A7" s="24" t="s">
        <v>22</v>
      </c>
      <c r="B7" s="18" t="s">
        <v>19</v>
      </c>
      <c r="C7" s="19">
        <v>2938319558</v>
      </c>
      <c r="D7" s="19">
        <v>4057634270</v>
      </c>
      <c r="E7" s="20">
        <v>3134236610</v>
      </c>
      <c r="F7" s="21">
        <v>0</v>
      </c>
      <c r="G7" s="19">
        <v>4132535003</v>
      </c>
      <c r="H7" s="20">
        <v>4132535003</v>
      </c>
      <c r="I7" s="22">
        <v>2205067193</v>
      </c>
      <c r="J7" s="23">
        <v>5482065597</v>
      </c>
      <c r="K7" s="19">
        <v>6142443442</v>
      </c>
      <c r="L7" s="20">
        <v>6890518071</v>
      </c>
    </row>
    <row r="8" spans="1:12" ht="13.5" x14ac:dyDescent="0.25">
      <c r="A8" s="24" t="s">
        <v>23</v>
      </c>
      <c r="B8" s="18" t="s">
        <v>19</v>
      </c>
      <c r="C8" s="19">
        <v>31634466</v>
      </c>
      <c r="D8" s="19">
        <v>561794655</v>
      </c>
      <c r="E8" s="20">
        <v>758681183</v>
      </c>
      <c r="F8" s="21">
        <v>0</v>
      </c>
      <c r="G8" s="19">
        <v>-111104347</v>
      </c>
      <c r="H8" s="20">
        <v>-111104347</v>
      </c>
      <c r="I8" s="22">
        <v>479463089</v>
      </c>
      <c r="J8" s="23">
        <v>-180565702</v>
      </c>
      <c r="K8" s="19">
        <v>-222466782</v>
      </c>
      <c r="L8" s="20">
        <v>-269591140</v>
      </c>
    </row>
    <row r="9" spans="1:12" ht="13.5" x14ac:dyDescent="0.25">
      <c r="A9" s="24" t="s">
        <v>24</v>
      </c>
      <c r="B9" s="18" t="s">
        <v>25</v>
      </c>
      <c r="C9" s="19">
        <v>21045000</v>
      </c>
      <c r="D9" s="19">
        <v>176000</v>
      </c>
      <c r="E9" s="20">
        <v>996359011</v>
      </c>
      <c r="F9" s="21">
        <v>0</v>
      </c>
      <c r="G9" s="19">
        <v>1099707000</v>
      </c>
      <c r="H9" s="20">
        <v>1099707000</v>
      </c>
      <c r="I9" s="22">
        <v>638602914</v>
      </c>
      <c r="J9" s="23">
        <v>1199261950</v>
      </c>
      <c r="K9" s="19">
        <v>1264721700</v>
      </c>
      <c r="L9" s="20">
        <v>1350094450</v>
      </c>
    </row>
    <row r="10" spans="1:12" ht="13.5" x14ac:dyDescent="0.25">
      <c r="A10" s="24" t="s">
        <v>26</v>
      </c>
      <c r="B10" s="18" t="s">
        <v>25</v>
      </c>
      <c r="C10" s="19">
        <v>90736000</v>
      </c>
      <c r="D10" s="19">
        <v>19321000</v>
      </c>
      <c r="E10" s="20">
        <v>166620600</v>
      </c>
      <c r="F10" s="21">
        <v>0</v>
      </c>
      <c r="G10" s="19">
        <v>164389000</v>
      </c>
      <c r="H10" s="20">
        <v>164389000</v>
      </c>
      <c r="I10" s="22">
        <v>63849000</v>
      </c>
      <c r="J10" s="23">
        <v>142103700</v>
      </c>
      <c r="K10" s="19">
        <v>213911300</v>
      </c>
      <c r="L10" s="20">
        <v>232921550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3622754</v>
      </c>
      <c r="E11" s="20">
        <v>4138312</v>
      </c>
      <c r="F11" s="21">
        <v>0</v>
      </c>
      <c r="G11" s="19">
        <v>-88550</v>
      </c>
      <c r="H11" s="20">
        <v>-88550</v>
      </c>
      <c r="I11" s="22">
        <v>1131803</v>
      </c>
      <c r="J11" s="23">
        <v>6175905</v>
      </c>
      <c r="K11" s="19">
        <v>6459997</v>
      </c>
      <c r="L11" s="20">
        <v>6757157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-2589697995</v>
      </c>
      <c r="D14" s="19">
        <v>-6442528872</v>
      </c>
      <c r="E14" s="20">
        <v>-6480141372</v>
      </c>
      <c r="F14" s="21">
        <v>0</v>
      </c>
      <c r="G14" s="19">
        <v>-5516493542</v>
      </c>
      <c r="H14" s="20">
        <v>-5516493542</v>
      </c>
      <c r="I14" s="22">
        <v>-3963201161</v>
      </c>
      <c r="J14" s="23">
        <v>-6653613150</v>
      </c>
      <c r="K14" s="19">
        <v>-7403314016</v>
      </c>
      <c r="L14" s="20">
        <v>-8072978679</v>
      </c>
    </row>
    <row r="15" spans="1:12" ht="13.5" x14ac:dyDescent="0.25">
      <c r="A15" s="24" t="s">
        <v>31</v>
      </c>
      <c r="B15" s="18" t="s">
        <v>19</v>
      </c>
      <c r="C15" s="19">
        <v>-80910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-3745111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1042258031</v>
      </c>
      <c r="D17" s="27">
        <f t="shared" ref="D17:L17" si="0">SUM(D6:D16)</f>
        <v>-1117380591</v>
      </c>
      <c r="E17" s="28">
        <f t="shared" si="0"/>
        <v>-640807807</v>
      </c>
      <c r="F17" s="29">
        <f t="shared" si="0"/>
        <v>0</v>
      </c>
      <c r="G17" s="27">
        <f t="shared" si="0"/>
        <v>836104951</v>
      </c>
      <c r="H17" s="30">
        <f t="shared" si="0"/>
        <v>836104951</v>
      </c>
      <c r="I17" s="29">
        <f t="shared" si="0"/>
        <v>-24375184</v>
      </c>
      <c r="J17" s="31">
        <f t="shared" si="0"/>
        <v>1140537874</v>
      </c>
      <c r="K17" s="27">
        <f t="shared" si="0"/>
        <v>1199540254</v>
      </c>
      <c r="L17" s="28">
        <f t="shared" si="0"/>
        <v>1389406332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2295</v>
      </c>
      <c r="E24" s="20">
        <v>-1480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-1312110346</v>
      </c>
      <c r="D26" s="19">
        <v>-548642083</v>
      </c>
      <c r="E26" s="20">
        <v>-371391989</v>
      </c>
      <c r="F26" s="21">
        <v>0</v>
      </c>
      <c r="G26" s="19">
        <v>-487513147</v>
      </c>
      <c r="H26" s="20">
        <v>-487513147</v>
      </c>
      <c r="I26" s="22">
        <v>-209634081</v>
      </c>
      <c r="J26" s="23">
        <v>-308853700</v>
      </c>
      <c r="K26" s="19">
        <v>-390911300</v>
      </c>
      <c r="L26" s="20">
        <v>-459921550</v>
      </c>
    </row>
    <row r="27" spans="1:12" ht="13.5" x14ac:dyDescent="0.25">
      <c r="A27" s="25" t="s">
        <v>39</v>
      </c>
      <c r="B27" s="26" t="s">
        <v>19</v>
      </c>
      <c r="C27" s="27">
        <f>SUM(C21:C26)</f>
        <v>-1312110346</v>
      </c>
      <c r="D27" s="27">
        <f t="shared" ref="D27:L27" si="1">SUM(D21:D26)</f>
        <v>-548639788</v>
      </c>
      <c r="E27" s="28">
        <f t="shared" si="1"/>
        <v>-371393469</v>
      </c>
      <c r="F27" s="29">
        <f t="shared" si="1"/>
        <v>0</v>
      </c>
      <c r="G27" s="27">
        <f t="shared" si="1"/>
        <v>-487513147</v>
      </c>
      <c r="H27" s="28">
        <f t="shared" si="1"/>
        <v>-487513147</v>
      </c>
      <c r="I27" s="30">
        <f t="shared" si="1"/>
        <v>-209634081</v>
      </c>
      <c r="J27" s="31">
        <f t="shared" si="1"/>
        <v>-308853700</v>
      </c>
      <c r="K27" s="27">
        <f t="shared" si="1"/>
        <v>-390911300</v>
      </c>
      <c r="L27" s="28">
        <f t="shared" si="1"/>
        <v>-459921550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-269852315</v>
      </c>
      <c r="D38" s="33">
        <f t="shared" ref="D38:L38" si="3">+D17+D27+D36</f>
        <v>-1666020379</v>
      </c>
      <c r="E38" s="34">
        <f t="shared" si="3"/>
        <v>-1012201276</v>
      </c>
      <c r="F38" s="35">
        <f t="shared" si="3"/>
        <v>0</v>
      </c>
      <c r="G38" s="33">
        <f t="shared" si="3"/>
        <v>348591804</v>
      </c>
      <c r="H38" s="34">
        <f t="shared" si="3"/>
        <v>348591804</v>
      </c>
      <c r="I38" s="36">
        <f t="shared" si="3"/>
        <v>-234009265</v>
      </c>
      <c r="J38" s="37">
        <f t="shared" si="3"/>
        <v>831684174</v>
      </c>
      <c r="K38" s="33">
        <f t="shared" si="3"/>
        <v>808628954</v>
      </c>
      <c r="L38" s="34">
        <f t="shared" si="3"/>
        <v>929484782</v>
      </c>
    </row>
    <row r="39" spans="1:12" ht="13.5" x14ac:dyDescent="0.25">
      <c r="A39" s="24" t="s">
        <v>47</v>
      </c>
      <c r="B39" s="18" t="s">
        <v>48</v>
      </c>
      <c r="C39" s="33">
        <v>240337799</v>
      </c>
      <c r="D39" s="33">
        <v>269479408</v>
      </c>
      <c r="E39" s="34">
        <v>129403315</v>
      </c>
      <c r="F39" s="35">
        <v>276091801</v>
      </c>
      <c r="G39" s="33">
        <v>85163620</v>
      </c>
      <c r="H39" s="34">
        <v>85163620</v>
      </c>
      <c r="I39" s="36">
        <v>101319986</v>
      </c>
      <c r="J39" s="37">
        <v>394383224</v>
      </c>
      <c r="K39" s="33">
        <v>1226067398</v>
      </c>
      <c r="L39" s="34">
        <v>2034696352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-29514516</v>
      </c>
      <c r="D40" s="45">
        <f t="shared" si="4"/>
        <v>-1396540971</v>
      </c>
      <c r="E40" s="46">
        <f t="shared" si="4"/>
        <v>-882797961</v>
      </c>
      <c r="F40" s="47">
        <f t="shared" si="4"/>
        <v>276091801</v>
      </c>
      <c r="G40" s="45">
        <f t="shared" si="4"/>
        <v>433755424</v>
      </c>
      <c r="H40" s="46">
        <f t="shared" si="4"/>
        <v>433755424</v>
      </c>
      <c r="I40" s="48">
        <v>37632958</v>
      </c>
      <c r="J40" s="49">
        <f>+J38+J39</f>
        <v>1226067398</v>
      </c>
      <c r="K40" s="45">
        <f>+K38+K39</f>
        <v>2034696352</v>
      </c>
      <c r="L40" s="46">
        <f>+L38+L39</f>
        <v>2964181134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78788609</v>
      </c>
      <c r="D6" s="19">
        <v>592131917</v>
      </c>
      <c r="E6" s="20">
        <v>239953175</v>
      </c>
      <c r="F6" s="21">
        <v>295652692</v>
      </c>
      <c r="G6" s="19">
        <v>312389432</v>
      </c>
      <c r="H6" s="20">
        <v>312389432</v>
      </c>
      <c r="I6" s="22">
        <v>265702426</v>
      </c>
      <c r="J6" s="23">
        <v>314644379</v>
      </c>
      <c r="K6" s="19">
        <v>333523042</v>
      </c>
      <c r="L6" s="20">
        <v>353534425</v>
      </c>
    </row>
    <row r="7" spans="1:12" ht="13.5" x14ac:dyDescent="0.25">
      <c r="A7" s="24" t="s">
        <v>22</v>
      </c>
      <c r="B7" s="18" t="s">
        <v>19</v>
      </c>
      <c r="C7" s="19">
        <v>148800119</v>
      </c>
      <c r="D7" s="19">
        <v>787382149</v>
      </c>
      <c r="E7" s="20">
        <v>651158790</v>
      </c>
      <c r="F7" s="21">
        <v>927798609</v>
      </c>
      <c r="G7" s="19">
        <v>890602990</v>
      </c>
      <c r="H7" s="20">
        <v>890602990</v>
      </c>
      <c r="I7" s="22">
        <v>773898366</v>
      </c>
      <c r="J7" s="23">
        <v>943284922</v>
      </c>
      <c r="K7" s="19">
        <v>1091317030</v>
      </c>
      <c r="L7" s="20">
        <v>1200294598</v>
      </c>
    </row>
    <row r="8" spans="1:12" ht="13.5" x14ac:dyDescent="0.25">
      <c r="A8" s="24" t="s">
        <v>23</v>
      </c>
      <c r="B8" s="18" t="s">
        <v>19</v>
      </c>
      <c r="C8" s="19">
        <v>-19980915</v>
      </c>
      <c r="D8" s="19">
        <v>146353099</v>
      </c>
      <c r="E8" s="20">
        <v>517340065</v>
      </c>
      <c r="F8" s="21">
        <v>35489717</v>
      </c>
      <c r="G8" s="19">
        <v>-22412707</v>
      </c>
      <c r="H8" s="20">
        <v>-22412707</v>
      </c>
      <c r="I8" s="22">
        <v>4193825123</v>
      </c>
      <c r="J8" s="23">
        <v>19718160</v>
      </c>
      <c r="K8" s="19">
        <v>-63266216</v>
      </c>
      <c r="L8" s="20">
        <v>-34622216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87331000</v>
      </c>
      <c r="F9" s="21">
        <v>345059720</v>
      </c>
      <c r="G9" s="19">
        <v>186202720</v>
      </c>
      <c r="H9" s="20">
        <v>186202720</v>
      </c>
      <c r="I9" s="22">
        <v>160750000</v>
      </c>
      <c r="J9" s="23">
        <v>206570289</v>
      </c>
      <c r="K9" s="19">
        <v>193151715</v>
      </c>
      <c r="L9" s="20">
        <v>208060069</v>
      </c>
    </row>
    <row r="10" spans="1:12" ht="13.5" x14ac:dyDescent="0.25">
      <c r="A10" s="24" t="s">
        <v>26</v>
      </c>
      <c r="B10" s="18" t="s">
        <v>25</v>
      </c>
      <c r="C10" s="19">
        <v>4335144</v>
      </c>
      <c r="D10" s="19">
        <v>90116862</v>
      </c>
      <c r="E10" s="20">
        <v>117062297</v>
      </c>
      <c r="F10" s="21">
        <v>101139750</v>
      </c>
      <c r="G10" s="19">
        <v>94764750</v>
      </c>
      <c r="H10" s="20">
        <v>94764750</v>
      </c>
      <c r="I10" s="22">
        <v>115936071</v>
      </c>
      <c r="J10" s="23">
        <v>126532250</v>
      </c>
      <c r="K10" s="19">
        <v>97130000</v>
      </c>
      <c r="L10" s="20">
        <v>84683000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-252039</v>
      </c>
      <c r="E11" s="20">
        <v>31811290</v>
      </c>
      <c r="F11" s="21">
        <v>21143831</v>
      </c>
      <c r="G11" s="19">
        <v>44343831</v>
      </c>
      <c r="H11" s="20">
        <v>44343831</v>
      </c>
      <c r="I11" s="22">
        <v>42411410</v>
      </c>
      <c r="J11" s="23">
        <v>44208879</v>
      </c>
      <c r="K11" s="19">
        <v>46242487</v>
      </c>
      <c r="L11" s="20">
        <v>48323399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-259840922</v>
      </c>
      <c r="D14" s="19">
        <v>-788118865</v>
      </c>
      <c r="E14" s="20">
        <v>-932979072</v>
      </c>
      <c r="F14" s="21">
        <v>-1519873318</v>
      </c>
      <c r="G14" s="19">
        <v>-1517351845</v>
      </c>
      <c r="H14" s="20">
        <v>-1517351845</v>
      </c>
      <c r="I14" s="22">
        <v>-2113044045</v>
      </c>
      <c r="J14" s="23">
        <v>-1550551955</v>
      </c>
      <c r="K14" s="19">
        <v>-1805632362</v>
      </c>
      <c r="L14" s="20">
        <v>-1948207815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-24212190</v>
      </c>
      <c r="G15" s="19">
        <v>-22212190</v>
      </c>
      <c r="H15" s="20">
        <v>-22212190</v>
      </c>
      <c r="I15" s="22">
        <v>0</v>
      </c>
      <c r="J15" s="23">
        <v>-23767043</v>
      </c>
      <c r="K15" s="19">
        <v>-25430736</v>
      </c>
      <c r="L15" s="20">
        <v>-27210888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-47897965</v>
      </c>
      <c r="D17" s="27">
        <f t="shared" ref="D17:L17" si="0">SUM(D6:D16)</f>
        <v>827613123</v>
      </c>
      <c r="E17" s="28">
        <f t="shared" si="0"/>
        <v>711677545</v>
      </c>
      <c r="F17" s="29">
        <f t="shared" si="0"/>
        <v>182198811</v>
      </c>
      <c r="G17" s="27">
        <f t="shared" si="0"/>
        <v>-33673019</v>
      </c>
      <c r="H17" s="30">
        <f t="shared" si="0"/>
        <v>-33673019</v>
      </c>
      <c r="I17" s="29">
        <f t="shared" si="0"/>
        <v>3439479351</v>
      </c>
      <c r="J17" s="31">
        <f t="shared" si="0"/>
        <v>80639881</v>
      </c>
      <c r="K17" s="27">
        <f t="shared" si="0"/>
        <v>-132965040</v>
      </c>
      <c r="L17" s="28">
        <f t="shared" si="0"/>
        <v>-115145428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-109052621</v>
      </c>
      <c r="D26" s="19">
        <v>-164627186</v>
      </c>
      <c r="E26" s="20">
        <v>-167085493</v>
      </c>
      <c r="F26" s="21">
        <v>-249492261</v>
      </c>
      <c r="G26" s="19">
        <v>-249047609</v>
      </c>
      <c r="H26" s="20">
        <v>-249047609</v>
      </c>
      <c r="I26" s="22">
        <v>-225049998</v>
      </c>
      <c r="J26" s="23">
        <v>-256068087</v>
      </c>
      <c r="K26" s="19">
        <v>-193687999</v>
      </c>
      <c r="L26" s="20">
        <v>-138541957</v>
      </c>
    </row>
    <row r="27" spans="1:12" ht="13.5" x14ac:dyDescent="0.25">
      <c r="A27" s="25" t="s">
        <v>39</v>
      </c>
      <c r="B27" s="26" t="s">
        <v>19</v>
      </c>
      <c r="C27" s="27">
        <f>SUM(C21:C26)</f>
        <v>-109052621</v>
      </c>
      <c r="D27" s="27">
        <f t="shared" ref="D27:L27" si="1">SUM(D21:D26)</f>
        <v>-164627186</v>
      </c>
      <c r="E27" s="28">
        <f t="shared" si="1"/>
        <v>-167085493</v>
      </c>
      <c r="F27" s="29">
        <f t="shared" si="1"/>
        <v>-249492261</v>
      </c>
      <c r="G27" s="27">
        <f t="shared" si="1"/>
        <v>-249047609</v>
      </c>
      <c r="H27" s="28">
        <f t="shared" si="1"/>
        <v>-249047609</v>
      </c>
      <c r="I27" s="30">
        <f t="shared" si="1"/>
        <v>-225049998</v>
      </c>
      <c r="J27" s="31">
        <f t="shared" si="1"/>
        <v>-256068087</v>
      </c>
      <c r="K27" s="27">
        <f t="shared" si="1"/>
        <v>-193687999</v>
      </c>
      <c r="L27" s="28">
        <f t="shared" si="1"/>
        <v>-138541957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84771522</v>
      </c>
      <c r="K31" s="19">
        <v>88925326</v>
      </c>
      <c r="L31" s="20">
        <v>93282666</v>
      </c>
    </row>
    <row r="32" spans="1:12" ht="13.5" x14ac:dyDescent="0.25">
      <c r="A32" s="24" t="s">
        <v>42</v>
      </c>
      <c r="B32" s="18" t="s">
        <v>19</v>
      </c>
      <c r="C32" s="19">
        <v>21500000</v>
      </c>
      <c r="D32" s="19">
        <v>18600000</v>
      </c>
      <c r="E32" s="20">
        <v>14720000</v>
      </c>
      <c r="F32" s="21">
        <v>116080000</v>
      </c>
      <c r="G32" s="19">
        <v>119790000</v>
      </c>
      <c r="H32" s="20">
        <v>119790000</v>
      </c>
      <c r="I32" s="22">
        <v>115939192</v>
      </c>
      <c r="J32" s="23">
        <v>3078478</v>
      </c>
      <c r="K32" s="19">
        <v>67550000</v>
      </c>
      <c r="L32" s="20">
        <v>21650000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-40189047</v>
      </c>
      <c r="E35" s="20">
        <v>-31192503</v>
      </c>
      <c r="F35" s="21">
        <v>-42233000</v>
      </c>
      <c r="G35" s="19">
        <v>-47780501</v>
      </c>
      <c r="H35" s="20">
        <v>-47780501</v>
      </c>
      <c r="I35" s="22">
        <v>-17876168</v>
      </c>
      <c r="J35" s="23">
        <v>-42385761</v>
      </c>
      <c r="K35" s="19">
        <v>-44462663</v>
      </c>
      <c r="L35" s="20">
        <v>-46641333</v>
      </c>
    </row>
    <row r="36" spans="1:12" ht="13.5" x14ac:dyDescent="0.25">
      <c r="A36" s="25" t="s">
        <v>45</v>
      </c>
      <c r="B36" s="26" t="s">
        <v>19</v>
      </c>
      <c r="C36" s="27">
        <f>SUM(C31:C35)</f>
        <v>21500000</v>
      </c>
      <c r="D36" s="27">
        <f t="shared" ref="D36:L36" si="2">SUM(D31:D35)</f>
        <v>-21589047</v>
      </c>
      <c r="E36" s="28">
        <f t="shared" si="2"/>
        <v>-16472503</v>
      </c>
      <c r="F36" s="29">
        <f t="shared" si="2"/>
        <v>73847000</v>
      </c>
      <c r="G36" s="27">
        <f t="shared" si="2"/>
        <v>72009499</v>
      </c>
      <c r="H36" s="28">
        <f t="shared" si="2"/>
        <v>72009499</v>
      </c>
      <c r="I36" s="30">
        <f t="shared" si="2"/>
        <v>98063024</v>
      </c>
      <c r="J36" s="31">
        <f t="shared" si="2"/>
        <v>45464239</v>
      </c>
      <c r="K36" s="27">
        <f t="shared" si="2"/>
        <v>112012663</v>
      </c>
      <c r="L36" s="28">
        <f t="shared" si="2"/>
        <v>68291333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-135450586</v>
      </c>
      <c r="D38" s="33">
        <f t="shared" ref="D38:L38" si="3">+D17+D27+D36</f>
        <v>641396890</v>
      </c>
      <c r="E38" s="34">
        <f t="shared" si="3"/>
        <v>528119549</v>
      </c>
      <c r="F38" s="35">
        <f t="shared" si="3"/>
        <v>6553550</v>
      </c>
      <c r="G38" s="33">
        <f t="shared" si="3"/>
        <v>-210711129</v>
      </c>
      <c r="H38" s="34">
        <f t="shared" si="3"/>
        <v>-210711129</v>
      </c>
      <c r="I38" s="36">
        <f t="shared" si="3"/>
        <v>3312492377</v>
      </c>
      <c r="J38" s="37">
        <f t="shared" si="3"/>
        <v>-129963967</v>
      </c>
      <c r="K38" s="33">
        <f t="shared" si="3"/>
        <v>-214640376</v>
      </c>
      <c r="L38" s="34">
        <f t="shared" si="3"/>
        <v>-185396052</v>
      </c>
    </row>
    <row r="39" spans="1:12" ht="13.5" x14ac:dyDescent="0.25">
      <c r="A39" s="24" t="s">
        <v>47</v>
      </c>
      <c r="B39" s="18" t="s">
        <v>48</v>
      </c>
      <c r="C39" s="33">
        <v>400046963</v>
      </c>
      <c r="D39" s="33">
        <v>451304933</v>
      </c>
      <c r="E39" s="34">
        <v>487962487</v>
      </c>
      <c r="F39" s="35">
        <v>150433388</v>
      </c>
      <c r="G39" s="33">
        <v>524111122</v>
      </c>
      <c r="H39" s="34">
        <v>524111122</v>
      </c>
      <c r="I39" s="36">
        <v>495402406</v>
      </c>
      <c r="J39" s="37">
        <v>560033388</v>
      </c>
      <c r="K39" s="33">
        <v>434486998</v>
      </c>
      <c r="L39" s="34">
        <v>346327723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264596377</v>
      </c>
      <c r="D40" s="45">
        <f t="shared" si="4"/>
        <v>1092701823</v>
      </c>
      <c r="E40" s="46">
        <f t="shared" si="4"/>
        <v>1016082036</v>
      </c>
      <c r="F40" s="47">
        <f t="shared" si="4"/>
        <v>156986938</v>
      </c>
      <c r="G40" s="45">
        <f t="shared" si="4"/>
        <v>313399993</v>
      </c>
      <c r="H40" s="46">
        <f t="shared" si="4"/>
        <v>313399993</v>
      </c>
      <c r="I40" s="48">
        <v>4798699595</v>
      </c>
      <c r="J40" s="49">
        <f>+J38+J39</f>
        <v>430069421</v>
      </c>
      <c r="K40" s="45">
        <f>+K38+K39</f>
        <v>219846622</v>
      </c>
      <c r="L40" s="46">
        <f>+L38+L39</f>
        <v>160931671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108487825</v>
      </c>
      <c r="D6" s="19">
        <v>0</v>
      </c>
      <c r="E6" s="20">
        <v>55595146</v>
      </c>
      <c r="F6" s="21">
        <v>-140089121</v>
      </c>
      <c r="G6" s="19">
        <v>-139364193</v>
      </c>
      <c r="H6" s="20">
        <v>-139364193</v>
      </c>
      <c r="I6" s="22">
        <v>128812731</v>
      </c>
      <c r="J6" s="23">
        <v>215913660</v>
      </c>
      <c r="K6" s="19">
        <v>225845688</v>
      </c>
      <c r="L6" s="20">
        <v>236008745</v>
      </c>
    </row>
    <row r="7" spans="1:12" ht="13.5" x14ac:dyDescent="0.25">
      <c r="A7" s="24" t="s">
        <v>22</v>
      </c>
      <c r="B7" s="18" t="s">
        <v>19</v>
      </c>
      <c r="C7" s="19">
        <v>519730480</v>
      </c>
      <c r="D7" s="19">
        <v>0</v>
      </c>
      <c r="E7" s="20">
        <v>206265186</v>
      </c>
      <c r="F7" s="21">
        <v>-148784770</v>
      </c>
      <c r="G7" s="19">
        <v>-157365220</v>
      </c>
      <c r="H7" s="20">
        <v>-157365220</v>
      </c>
      <c r="I7" s="22">
        <v>502424954</v>
      </c>
      <c r="J7" s="23">
        <v>810691868</v>
      </c>
      <c r="K7" s="19">
        <v>847983693</v>
      </c>
      <c r="L7" s="20">
        <v>886142961</v>
      </c>
    </row>
    <row r="8" spans="1:12" ht="13.5" x14ac:dyDescent="0.25">
      <c r="A8" s="24" t="s">
        <v>23</v>
      </c>
      <c r="B8" s="18" t="s">
        <v>19</v>
      </c>
      <c r="C8" s="19">
        <v>170976160</v>
      </c>
      <c r="D8" s="19">
        <v>0</v>
      </c>
      <c r="E8" s="20">
        <v>334451017</v>
      </c>
      <c r="F8" s="21">
        <v>-7290424</v>
      </c>
      <c r="G8" s="19">
        <v>-5398977</v>
      </c>
      <c r="H8" s="20">
        <v>-5398977</v>
      </c>
      <c r="I8" s="22">
        <v>38706581</v>
      </c>
      <c r="J8" s="23">
        <v>16679186</v>
      </c>
      <c r="K8" s="19">
        <v>17446432</v>
      </c>
      <c r="L8" s="20">
        <v>18231514</v>
      </c>
    </row>
    <row r="9" spans="1:12" ht="13.5" x14ac:dyDescent="0.25">
      <c r="A9" s="24" t="s">
        <v>24</v>
      </c>
      <c r="B9" s="18" t="s">
        <v>25</v>
      </c>
      <c r="C9" s="19">
        <v>23434000</v>
      </c>
      <c r="D9" s="19">
        <v>0</v>
      </c>
      <c r="E9" s="20">
        <v>200752240</v>
      </c>
      <c r="F9" s="21">
        <v>143318638</v>
      </c>
      <c r="G9" s="19">
        <v>147720817</v>
      </c>
      <c r="H9" s="20">
        <v>147720817</v>
      </c>
      <c r="I9" s="22">
        <v>224699296</v>
      </c>
      <c r="J9" s="23">
        <v>200449762</v>
      </c>
      <c r="K9" s="19">
        <v>206156189</v>
      </c>
      <c r="L9" s="20">
        <v>222323266</v>
      </c>
    </row>
    <row r="10" spans="1:12" ht="13.5" x14ac:dyDescent="0.25">
      <c r="A10" s="24" t="s">
        <v>26</v>
      </c>
      <c r="B10" s="18" t="s">
        <v>25</v>
      </c>
      <c r="C10" s="19">
        <v>57876000</v>
      </c>
      <c r="D10" s="19">
        <v>0</v>
      </c>
      <c r="E10" s="20">
        <v>78245753</v>
      </c>
      <c r="F10" s="21">
        <v>65056651</v>
      </c>
      <c r="G10" s="19">
        <v>62926943</v>
      </c>
      <c r="H10" s="20">
        <v>62926943</v>
      </c>
      <c r="I10" s="22">
        <v>104815200</v>
      </c>
      <c r="J10" s="23">
        <v>104304000</v>
      </c>
      <c r="K10" s="19">
        <v>72874000</v>
      </c>
      <c r="L10" s="20">
        <v>76269000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</v>
      </c>
      <c r="G11" s="19">
        <v>1668981</v>
      </c>
      <c r="H11" s="20">
        <v>1668981</v>
      </c>
      <c r="I11" s="22">
        <v>99890</v>
      </c>
      <c r="J11" s="23">
        <v>1750761</v>
      </c>
      <c r="K11" s="19">
        <v>1831296</v>
      </c>
      <c r="L11" s="20">
        <v>1913704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-595825792</v>
      </c>
      <c r="D14" s="19">
        <v>-90000</v>
      </c>
      <c r="E14" s="20">
        <v>-476106026</v>
      </c>
      <c r="F14" s="21">
        <v>-1100188367</v>
      </c>
      <c r="G14" s="19">
        <v>-1031850617</v>
      </c>
      <c r="H14" s="20">
        <v>-1031850617</v>
      </c>
      <c r="I14" s="22">
        <v>-487110292</v>
      </c>
      <c r="J14" s="23">
        <v>-1396459313</v>
      </c>
      <c r="K14" s="19">
        <v>-1435754208</v>
      </c>
      <c r="L14" s="20">
        <v>-1498074855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-1771708</v>
      </c>
      <c r="F15" s="21">
        <v>0</v>
      </c>
      <c r="G15" s="19">
        <v>2133227</v>
      </c>
      <c r="H15" s="20">
        <v>2133227</v>
      </c>
      <c r="I15" s="22">
        <v>0</v>
      </c>
      <c r="J15" s="23">
        <v>58087267</v>
      </c>
      <c r="K15" s="19">
        <v>60759282</v>
      </c>
      <c r="L15" s="20">
        <v>63493448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284678673</v>
      </c>
      <c r="D17" s="27">
        <f t="shared" ref="D17:L17" si="0">SUM(D6:D16)</f>
        <v>-90000</v>
      </c>
      <c r="E17" s="28">
        <f t="shared" si="0"/>
        <v>397431608</v>
      </c>
      <c r="F17" s="29">
        <f t="shared" si="0"/>
        <v>-1186477393</v>
      </c>
      <c r="G17" s="27">
        <f t="shared" si="0"/>
        <v>-1119529039</v>
      </c>
      <c r="H17" s="30">
        <f t="shared" si="0"/>
        <v>-1119529039</v>
      </c>
      <c r="I17" s="29">
        <f t="shared" si="0"/>
        <v>512448360</v>
      </c>
      <c r="J17" s="31">
        <f t="shared" si="0"/>
        <v>11417191</v>
      </c>
      <c r="K17" s="27">
        <f t="shared" si="0"/>
        <v>-2857628</v>
      </c>
      <c r="L17" s="28">
        <f t="shared" si="0"/>
        <v>6307783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51750</v>
      </c>
      <c r="F21" s="38">
        <v>0</v>
      </c>
      <c r="G21" s="39">
        <v>26088</v>
      </c>
      <c r="H21" s="40">
        <v>26088</v>
      </c>
      <c r="I21" s="22">
        <v>142690</v>
      </c>
      <c r="J21" s="41">
        <v>26975</v>
      </c>
      <c r="K21" s="39">
        <v>28216</v>
      </c>
      <c r="L21" s="40">
        <v>29486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-44076440</v>
      </c>
      <c r="D26" s="19">
        <v>0</v>
      </c>
      <c r="E26" s="20">
        <v>-76506782</v>
      </c>
      <c r="F26" s="21">
        <v>0</v>
      </c>
      <c r="G26" s="19">
        <v>0</v>
      </c>
      <c r="H26" s="20">
        <v>0</v>
      </c>
      <c r="I26" s="22">
        <v>-113328290</v>
      </c>
      <c r="J26" s="23">
        <v>-99234000</v>
      </c>
      <c r="K26" s="19">
        <v>-73577950</v>
      </c>
      <c r="L26" s="20">
        <v>-76364300</v>
      </c>
    </row>
    <row r="27" spans="1:12" ht="13.5" x14ac:dyDescent="0.25">
      <c r="A27" s="25" t="s">
        <v>39</v>
      </c>
      <c r="B27" s="26" t="s">
        <v>19</v>
      </c>
      <c r="C27" s="27">
        <f>SUM(C21:C26)</f>
        <v>-44076440</v>
      </c>
      <c r="D27" s="27">
        <f t="shared" ref="D27:L27" si="1">SUM(D21:D26)</f>
        <v>0</v>
      </c>
      <c r="E27" s="28">
        <f t="shared" si="1"/>
        <v>-76455032</v>
      </c>
      <c r="F27" s="29">
        <f t="shared" si="1"/>
        <v>0</v>
      </c>
      <c r="G27" s="27">
        <f t="shared" si="1"/>
        <v>26088</v>
      </c>
      <c r="H27" s="28">
        <f t="shared" si="1"/>
        <v>26088</v>
      </c>
      <c r="I27" s="30">
        <f t="shared" si="1"/>
        <v>-113185600</v>
      </c>
      <c r="J27" s="31">
        <f t="shared" si="1"/>
        <v>-99207025</v>
      </c>
      <c r="K27" s="27">
        <f t="shared" si="1"/>
        <v>-73549734</v>
      </c>
      <c r="L27" s="28">
        <f t="shared" si="1"/>
        <v>-76334814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-3473212</v>
      </c>
      <c r="F33" s="21">
        <v>0</v>
      </c>
      <c r="G33" s="39">
        <v>0</v>
      </c>
      <c r="H33" s="40">
        <v>0</v>
      </c>
      <c r="I33" s="42">
        <v>1539530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-3473212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1539530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240602233</v>
      </c>
      <c r="D38" s="33">
        <f t="shared" ref="D38:L38" si="3">+D17+D27+D36</f>
        <v>-90000</v>
      </c>
      <c r="E38" s="34">
        <f t="shared" si="3"/>
        <v>317503364</v>
      </c>
      <c r="F38" s="35">
        <f t="shared" si="3"/>
        <v>-1186477393</v>
      </c>
      <c r="G38" s="33">
        <f t="shared" si="3"/>
        <v>-1119502951</v>
      </c>
      <c r="H38" s="34">
        <f t="shared" si="3"/>
        <v>-1119502951</v>
      </c>
      <c r="I38" s="36">
        <f t="shared" si="3"/>
        <v>400802290</v>
      </c>
      <c r="J38" s="37">
        <f t="shared" si="3"/>
        <v>-87789834</v>
      </c>
      <c r="K38" s="33">
        <f t="shared" si="3"/>
        <v>-76407362</v>
      </c>
      <c r="L38" s="34">
        <f t="shared" si="3"/>
        <v>-70027031</v>
      </c>
    </row>
    <row r="39" spans="1:12" ht="13.5" x14ac:dyDescent="0.25">
      <c r="A39" s="24" t="s">
        <v>47</v>
      </c>
      <c r="B39" s="18" t="s">
        <v>48</v>
      </c>
      <c r="C39" s="33">
        <v>70866072</v>
      </c>
      <c r="D39" s="33">
        <v>55027572</v>
      </c>
      <c r="E39" s="34">
        <v>39962586</v>
      </c>
      <c r="F39" s="35">
        <v>0</v>
      </c>
      <c r="G39" s="33">
        <v>0</v>
      </c>
      <c r="H39" s="34">
        <v>0</v>
      </c>
      <c r="I39" s="36">
        <v>41470006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311468305</v>
      </c>
      <c r="D40" s="45">
        <f t="shared" si="4"/>
        <v>54937572</v>
      </c>
      <c r="E40" s="46">
        <f t="shared" si="4"/>
        <v>357465950</v>
      </c>
      <c r="F40" s="47">
        <f t="shared" si="4"/>
        <v>-1186477393</v>
      </c>
      <c r="G40" s="45">
        <f t="shared" si="4"/>
        <v>-1119502951</v>
      </c>
      <c r="H40" s="46">
        <f t="shared" si="4"/>
        <v>-1119502951</v>
      </c>
      <c r="I40" s="48">
        <v>512822606</v>
      </c>
      <c r="J40" s="49">
        <f>+J38+J39</f>
        <v>-87789834</v>
      </c>
      <c r="K40" s="45">
        <f>+K38+K39</f>
        <v>-76407362</v>
      </c>
      <c r="L40" s="46">
        <f>+L38+L39</f>
        <v>-70027031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520251139</v>
      </c>
      <c r="D8" s="19">
        <v>366768589</v>
      </c>
      <c r="E8" s="20">
        <v>626949242</v>
      </c>
      <c r="F8" s="21">
        <v>337861207</v>
      </c>
      <c r="G8" s="19">
        <v>401333903</v>
      </c>
      <c r="H8" s="20">
        <v>401333903</v>
      </c>
      <c r="I8" s="22">
        <v>384632348</v>
      </c>
      <c r="J8" s="23">
        <v>436430481</v>
      </c>
      <c r="K8" s="19">
        <v>448853979</v>
      </c>
      <c r="L8" s="20">
        <v>455227447</v>
      </c>
    </row>
    <row r="9" spans="1:12" ht="13.5" x14ac:dyDescent="0.25">
      <c r="A9" s="24" t="s">
        <v>24</v>
      </c>
      <c r="B9" s="18" t="s">
        <v>25</v>
      </c>
      <c r="C9" s="19">
        <v>86442265</v>
      </c>
      <c r="D9" s="19">
        <v>301711000</v>
      </c>
      <c r="E9" s="20">
        <v>100048809</v>
      </c>
      <c r="F9" s="21">
        <v>323941000</v>
      </c>
      <c r="G9" s="19">
        <v>321001000</v>
      </c>
      <c r="H9" s="20">
        <v>321001000</v>
      </c>
      <c r="I9" s="22">
        <v>321001000</v>
      </c>
      <c r="J9" s="23">
        <v>329935724</v>
      </c>
      <c r="K9" s="19">
        <v>339824110</v>
      </c>
      <c r="L9" s="20">
        <v>351110665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5000000</v>
      </c>
      <c r="K10" s="19">
        <v>5000000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1847215</v>
      </c>
      <c r="E11" s="20">
        <v>3534146</v>
      </c>
      <c r="F11" s="21">
        <v>2324500</v>
      </c>
      <c r="G11" s="19">
        <v>3561344</v>
      </c>
      <c r="H11" s="20">
        <v>3561344</v>
      </c>
      <c r="I11" s="22">
        <v>5008786</v>
      </c>
      <c r="J11" s="23">
        <v>3915460</v>
      </c>
      <c r="K11" s="19">
        <v>4111233</v>
      </c>
      <c r="L11" s="20">
        <v>4388795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-486539169</v>
      </c>
      <c r="D14" s="19">
        <v>-613402840</v>
      </c>
      <c r="E14" s="20">
        <v>-640601936</v>
      </c>
      <c r="F14" s="21">
        <v>-673390357</v>
      </c>
      <c r="G14" s="19">
        <v>-732728247</v>
      </c>
      <c r="H14" s="20">
        <v>-732728247</v>
      </c>
      <c r="I14" s="22">
        <v>-714195854</v>
      </c>
      <c r="J14" s="23">
        <v>-776515157</v>
      </c>
      <c r="K14" s="19">
        <v>-784169089</v>
      </c>
      <c r="L14" s="20">
        <v>-804574262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120154235</v>
      </c>
      <c r="D17" s="27">
        <f t="shared" ref="D17:L17" si="0">SUM(D6:D16)</f>
        <v>56923964</v>
      </c>
      <c r="E17" s="28">
        <f t="shared" si="0"/>
        <v>89930261</v>
      </c>
      <c r="F17" s="29">
        <f t="shared" si="0"/>
        <v>-9263650</v>
      </c>
      <c r="G17" s="27">
        <f t="shared" si="0"/>
        <v>-6832000</v>
      </c>
      <c r="H17" s="30">
        <f t="shared" si="0"/>
        <v>-6832000</v>
      </c>
      <c r="I17" s="29">
        <f t="shared" si="0"/>
        <v>-3553720</v>
      </c>
      <c r="J17" s="31">
        <f t="shared" si="0"/>
        <v>-1233492</v>
      </c>
      <c r="K17" s="27">
        <f t="shared" si="0"/>
        <v>13620233</v>
      </c>
      <c r="L17" s="28">
        <f t="shared" si="0"/>
        <v>11152645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</v>
      </c>
      <c r="G21" s="39">
        <v>40000</v>
      </c>
      <c r="H21" s="40">
        <v>40000</v>
      </c>
      <c r="I21" s="22">
        <v>30496</v>
      </c>
      <c r="J21" s="41">
        <v>60000</v>
      </c>
      <c r="K21" s="39">
        <v>63000</v>
      </c>
      <c r="L21" s="40">
        <v>66150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-5507104</v>
      </c>
      <c r="D26" s="19">
        <v>-1525828</v>
      </c>
      <c r="E26" s="20">
        <v>-1540224</v>
      </c>
      <c r="F26" s="21">
        <v>-2167000</v>
      </c>
      <c r="G26" s="19">
        <v>-2167000</v>
      </c>
      <c r="H26" s="20">
        <v>-2167000</v>
      </c>
      <c r="I26" s="22">
        <v>-948161</v>
      </c>
      <c r="J26" s="23">
        <v>-6700000</v>
      </c>
      <c r="K26" s="19">
        <v>-6700000</v>
      </c>
      <c r="L26" s="20">
        <v>-6700000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-5507104</v>
      </c>
      <c r="D27" s="27">
        <f t="shared" ref="D27:L27" si="1">SUM(D21:D26)</f>
        <v>-1525828</v>
      </c>
      <c r="E27" s="28">
        <f t="shared" si="1"/>
        <v>-1540224</v>
      </c>
      <c r="F27" s="29">
        <f t="shared" si="1"/>
        <v>-2127000</v>
      </c>
      <c r="G27" s="27">
        <f t="shared" si="1"/>
        <v>-2127000</v>
      </c>
      <c r="H27" s="28">
        <f t="shared" si="1"/>
        <v>-2127000</v>
      </c>
      <c r="I27" s="30">
        <f t="shared" si="1"/>
        <v>-917665</v>
      </c>
      <c r="J27" s="31">
        <f t="shared" si="1"/>
        <v>-6640000</v>
      </c>
      <c r="K27" s="27">
        <f t="shared" si="1"/>
        <v>-6637000</v>
      </c>
      <c r="L27" s="28">
        <f t="shared" si="1"/>
        <v>-6633850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114647131</v>
      </c>
      <c r="D38" s="33">
        <f t="shared" ref="D38:L38" si="3">+D17+D27+D36</f>
        <v>55398136</v>
      </c>
      <c r="E38" s="34">
        <f t="shared" si="3"/>
        <v>88390037</v>
      </c>
      <c r="F38" s="35">
        <f t="shared" si="3"/>
        <v>-11390650</v>
      </c>
      <c r="G38" s="33">
        <f t="shared" si="3"/>
        <v>-8959000</v>
      </c>
      <c r="H38" s="34">
        <f t="shared" si="3"/>
        <v>-8959000</v>
      </c>
      <c r="I38" s="36">
        <f t="shared" si="3"/>
        <v>-4471385</v>
      </c>
      <c r="J38" s="37">
        <f t="shared" si="3"/>
        <v>-7873492</v>
      </c>
      <c r="K38" s="33">
        <f t="shared" si="3"/>
        <v>6983233</v>
      </c>
      <c r="L38" s="34">
        <f t="shared" si="3"/>
        <v>4518795</v>
      </c>
    </row>
    <row r="39" spans="1:12" ht="13.5" x14ac:dyDescent="0.25">
      <c r="A39" s="24" t="s">
        <v>47</v>
      </c>
      <c r="B39" s="18" t="s">
        <v>48</v>
      </c>
      <c r="C39" s="33">
        <v>16130872</v>
      </c>
      <c r="D39" s="33">
        <v>10180591</v>
      </c>
      <c r="E39" s="34">
        <v>18428535</v>
      </c>
      <c r="F39" s="35">
        <v>21029663</v>
      </c>
      <c r="G39" s="33">
        <v>32783126</v>
      </c>
      <c r="H39" s="34">
        <v>32783126</v>
      </c>
      <c r="I39" s="36">
        <v>31061913</v>
      </c>
      <c r="J39" s="37">
        <v>27431149</v>
      </c>
      <c r="K39" s="33">
        <v>19437657</v>
      </c>
      <c r="L39" s="34">
        <v>26300890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130778003</v>
      </c>
      <c r="D40" s="45">
        <f t="shared" si="4"/>
        <v>65578727</v>
      </c>
      <c r="E40" s="46">
        <f t="shared" si="4"/>
        <v>106818572</v>
      </c>
      <c r="F40" s="47">
        <f t="shared" si="4"/>
        <v>9639013</v>
      </c>
      <c r="G40" s="45">
        <f t="shared" si="4"/>
        <v>23824126</v>
      </c>
      <c r="H40" s="46">
        <f t="shared" si="4"/>
        <v>23824126</v>
      </c>
      <c r="I40" s="48">
        <v>59373649</v>
      </c>
      <c r="J40" s="49">
        <f>+J38+J39</f>
        <v>19557657</v>
      </c>
      <c r="K40" s="45">
        <f>+K38+K39</f>
        <v>26420890</v>
      </c>
      <c r="L40" s="46">
        <f>+L38+L39</f>
        <v>30819685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1526917</v>
      </c>
      <c r="G6" s="19">
        <v>-74518728</v>
      </c>
      <c r="H6" s="20">
        <v>-74518728</v>
      </c>
      <c r="I6" s="22">
        <v>309357124</v>
      </c>
      <c r="J6" s="23">
        <v>606256079</v>
      </c>
      <c r="K6" s="19">
        <v>641882139</v>
      </c>
      <c r="L6" s="20">
        <v>678219800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2058723226</v>
      </c>
      <c r="H7" s="20">
        <v>2058723226</v>
      </c>
      <c r="I7" s="22">
        <v>259752293</v>
      </c>
      <c r="J7" s="23">
        <v>2262764763</v>
      </c>
      <c r="K7" s="19">
        <v>2413989189</v>
      </c>
      <c r="L7" s="20">
        <v>2573223417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35590739</v>
      </c>
      <c r="E8" s="20">
        <v>28151326</v>
      </c>
      <c r="F8" s="21">
        <v>1553880177</v>
      </c>
      <c r="G8" s="19">
        <v>523807369</v>
      </c>
      <c r="H8" s="20">
        <v>523807369</v>
      </c>
      <c r="I8" s="22">
        <v>435061922</v>
      </c>
      <c r="J8" s="23">
        <v>425164341</v>
      </c>
      <c r="K8" s="19">
        <v>415901126</v>
      </c>
      <c r="L8" s="20">
        <v>416902205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615780000</v>
      </c>
      <c r="H9" s="20">
        <v>615780000</v>
      </c>
      <c r="I9" s="22">
        <v>221449274</v>
      </c>
      <c r="J9" s="23">
        <v>681777213</v>
      </c>
      <c r="K9" s="19">
        <v>732050057</v>
      </c>
      <c r="L9" s="20">
        <v>789822195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263231862</v>
      </c>
      <c r="H10" s="20">
        <v>263231862</v>
      </c>
      <c r="I10" s="22">
        <v>82652400</v>
      </c>
      <c r="J10" s="23">
        <v>314252551</v>
      </c>
      <c r="K10" s="19">
        <v>334486011</v>
      </c>
      <c r="L10" s="20">
        <v>215248142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16023308</v>
      </c>
      <c r="H11" s="20">
        <v>16023308</v>
      </c>
      <c r="I11" s="22">
        <v>6293897</v>
      </c>
      <c r="J11" s="23">
        <v>16808450</v>
      </c>
      <c r="K11" s="19">
        <v>17598447</v>
      </c>
      <c r="L11" s="20">
        <v>18390377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-15731860</v>
      </c>
      <c r="G14" s="19">
        <v>-3914242937</v>
      </c>
      <c r="H14" s="20">
        <v>-3914242937</v>
      </c>
      <c r="I14" s="22">
        <v>-752372352</v>
      </c>
      <c r="J14" s="23">
        <v>-3995499252</v>
      </c>
      <c r="K14" s="19">
        <v>-4063721740</v>
      </c>
      <c r="L14" s="20">
        <v>-4347658602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-23660086</v>
      </c>
      <c r="H15" s="20">
        <v>-23660086</v>
      </c>
      <c r="I15" s="22">
        <v>-1485015</v>
      </c>
      <c r="J15" s="23">
        <v>-23660086</v>
      </c>
      <c r="K15" s="19">
        <v>-25079691</v>
      </c>
      <c r="L15" s="20">
        <v>-26584472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-8728265</v>
      </c>
      <c r="K16" s="19">
        <v>-7113196</v>
      </c>
      <c r="L16" s="20">
        <v>-7294981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35590739</v>
      </c>
      <c r="E17" s="28">
        <f t="shared" si="0"/>
        <v>28151326</v>
      </c>
      <c r="F17" s="29">
        <f t="shared" si="0"/>
        <v>1539675234</v>
      </c>
      <c r="G17" s="27">
        <f t="shared" si="0"/>
        <v>-534855986</v>
      </c>
      <c r="H17" s="30">
        <f t="shared" si="0"/>
        <v>-534855986</v>
      </c>
      <c r="I17" s="29">
        <f t="shared" si="0"/>
        <v>560709543</v>
      </c>
      <c r="J17" s="31">
        <f t="shared" si="0"/>
        <v>279135794</v>
      </c>
      <c r="K17" s="27">
        <f t="shared" si="0"/>
        <v>459992342</v>
      </c>
      <c r="L17" s="28">
        <f t="shared" si="0"/>
        <v>310268081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1934188</v>
      </c>
      <c r="D24" s="19">
        <v>-67266102</v>
      </c>
      <c r="E24" s="20">
        <v>-12675618</v>
      </c>
      <c r="F24" s="21">
        <v>0</v>
      </c>
      <c r="G24" s="19">
        <v>0</v>
      </c>
      <c r="H24" s="20">
        <v>0</v>
      </c>
      <c r="I24" s="22">
        <v>-61870308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-472562570</v>
      </c>
      <c r="H26" s="20">
        <v>-472562570</v>
      </c>
      <c r="I26" s="22">
        <v>-192379293</v>
      </c>
      <c r="J26" s="23">
        <v>-412503086</v>
      </c>
      <c r="K26" s="19">
        <v>-447902402</v>
      </c>
      <c r="L26" s="20">
        <v>-301132857</v>
      </c>
    </row>
    <row r="27" spans="1:12" ht="13.5" x14ac:dyDescent="0.25">
      <c r="A27" s="25" t="s">
        <v>39</v>
      </c>
      <c r="B27" s="26" t="s">
        <v>19</v>
      </c>
      <c r="C27" s="27">
        <f>SUM(C21:C26)</f>
        <v>1934188</v>
      </c>
      <c r="D27" s="27">
        <f t="shared" ref="D27:L27" si="1">SUM(D21:D26)</f>
        <v>-67266102</v>
      </c>
      <c r="E27" s="28">
        <f t="shared" si="1"/>
        <v>-12675618</v>
      </c>
      <c r="F27" s="29">
        <f t="shared" si="1"/>
        <v>0</v>
      </c>
      <c r="G27" s="27">
        <f t="shared" si="1"/>
        <v>-472562570</v>
      </c>
      <c r="H27" s="28">
        <f t="shared" si="1"/>
        <v>-472562570</v>
      </c>
      <c r="I27" s="30">
        <f t="shared" si="1"/>
        <v>-254249601</v>
      </c>
      <c r="J27" s="31">
        <f t="shared" si="1"/>
        <v>-412503086</v>
      </c>
      <c r="K27" s="27">
        <f t="shared" si="1"/>
        <v>-447902402</v>
      </c>
      <c r="L27" s="28">
        <f t="shared" si="1"/>
        <v>-301132857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-16030977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-16030977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1934188</v>
      </c>
      <c r="D38" s="33">
        <f t="shared" ref="D38:L38" si="3">+D17+D27+D36</f>
        <v>-31675363</v>
      </c>
      <c r="E38" s="34">
        <f t="shared" si="3"/>
        <v>15475708</v>
      </c>
      <c r="F38" s="35">
        <f t="shared" si="3"/>
        <v>1539675234</v>
      </c>
      <c r="G38" s="33">
        <f t="shared" si="3"/>
        <v>-1007418556</v>
      </c>
      <c r="H38" s="34">
        <f t="shared" si="3"/>
        <v>-1007418556</v>
      </c>
      <c r="I38" s="36">
        <f t="shared" si="3"/>
        <v>290428965</v>
      </c>
      <c r="J38" s="37">
        <f t="shared" si="3"/>
        <v>-133367292</v>
      </c>
      <c r="K38" s="33">
        <f t="shared" si="3"/>
        <v>12089940</v>
      </c>
      <c r="L38" s="34">
        <f t="shared" si="3"/>
        <v>9135224</v>
      </c>
    </row>
    <row r="39" spans="1:12" ht="13.5" x14ac:dyDescent="0.25">
      <c r="A39" s="24" t="s">
        <v>47</v>
      </c>
      <c r="B39" s="18" t="s">
        <v>48</v>
      </c>
      <c r="C39" s="33">
        <v>65839835</v>
      </c>
      <c r="D39" s="33">
        <v>-21377687</v>
      </c>
      <c r="E39" s="34">
        <v>-10191146</v>
      </c>
      <c r="F39" s="35">
        <v>18357948</v>
      </c>
      <c r="G39" s="33">
        <v>145071208</v>
      </c>
      <c r="H39" s="34">
        <v>145071208</v>
      </c>
      <c r="I39" s="36">
        <v>-57260011</v>
      </c>
      <c r="J39" s="37">
        <v>144508037</v>
      </c>
      <c r="K39" s="33">
        <v>11140745</v>
      </c>
      <c r="L39" s="34">
        <v>23230685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67774023</v>
      </c>
      <c r="D40" s="45">
        <f t="shared" si="4"/>
        <v>-53053050</v>
      </c>
      <c r="E40" s="46">
        <f t="shared" si="4"/>
        <v>5284562</v>
      </c>
      <c r="F40" s="47">
        <f t="shared" si="4"/>
        <v>1558033182</v>
      </c>
      <c r="G40" s="45">
        <f t="shared" si="4"/>
        <v>-862347348</v>
      </c>
      <c r="H40" s="46">
        <f t="shared" si="4"/>
        <v>-862347348</v>
      </c>
      <c r="I40" s="48">
        <v>34142430</v>
      </c>
      <c r="J40" s="49">
        <f>+J38+J39</f>
        <v>11140745</v>
      </c>
      <c r="K40" s="45">
        <f>+K38+K39</f>
        <v>23230685</v>
      </c>
      <c r="L40" s="46">
        <f>+L38+L39</f>
        <v>32365909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409362651</v>
      </c>
      <c r="G6" s="19">
        <v>546729473</v>
      </c>
      <c r="H6" s="20">
        <v>546729473</v>
      </c>
      <c r="I6" s="22">
        <v>0</v>
      </c>
      <c r="J6" s="23">
        <v>526257602</v>
      </c>
      <c r="K6" s="19">
        <v>581514648</v>
      </c>
      <c r="L6" s="20">
        <v>645772015</v>
      </c>
    </row>
    <row r="7" spans="1:12" ht="13.5" x14ac:dyDescent="0.25">
      <c r="A7" s="24" t="s">
        <v>22</v>
      </c>
      <c r="B7" s="18" t="s">
        <v>19</v>
      </c>
      <c r="C7" s="19">
        <v>1137110689</v>
      </c>
      <c r="D7" s="19">
        <v>62799538</v>
      </c>
      <c r="E7" s="20">
        <v>45036759</v>
      </c>
      <c r="F7" s="21">
        <v>631148764</v>
      </c>
      <c r="G7" s="19">
        <v>463006521</v>
      </c>
      <c r="H7" s="20">
        <v>463006521</v>
      </c>
      <c r="I7" s="22">
        <v>0</v>
      </c>
      <c r="J7" s="23">
        <v>599882947</v>
      </c>
      <c r="K7" s="19">
        <v>594342227</v>
      </c>
      <c r="L7" s="20">
        <v>627312117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78673294</v>
      </c>
      <c r="G8" s="19">
        <v>44988744</v>
      </c>
      <c r="H8" s="20">
        <v>44988744</v>
      </c>
      <c r="I8" s="22">
        <v>550903986</v>
      </c>
      <c r="J8" s="23">
        <v>32764703</v>
      </c>
      <c r="K8" s="19">
        <v>38179823</v>
      </c>
      <c r="L8" s="20">
        <v>42398690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316976130</v>
      </c>
      <c r="G9" s="19">
        <v>326170130</v>
      </c>
      <c r="H9" s="20">
        <v>326170130</v>
      </c>
      <c r="I9" s="22">
        <v>0</v>
      </c>
      <c r="J9" s="23">
        <v>337434850</v>
      </c>
      <c r="K9" s="19">
        <v>370175271</v>
      </c>
      <c r="L9" s="20">
        <v>409190586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148130800</v>
      </c>
      <c r="G10" s="19">
        <v>144900000</v>
      </c>
      <c r="H10" s="20">
        <v>144900000</v>
      </c>
      <c r="I10" s="22">
        <v>0</v>
      </c>
      <c r="J10" s="23">
        <v>166295150</v>
      </c>
      <c r="K10" s="19">
        <v>178572809</v>
      </c>
      <c r="L10" s="20">
        <v>192139244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549738001</v>
      </c>
      <c r="K11" s="19">
        <v>607383807</v>
      </c>
      <c r="L11" s="20">
        <v>674647923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-1550996523</v>
      </c>
      <c r="D14" s="19">
        <v>-1092533179</v>
      </c>
      <c r="E14" s="20">
        <v>-1400023128</v>
      </c>
      <c r="F14" s="21">
        <v>-1446283727</v>
      </c>
      <c r="G14" s="19">
        <v>-1696061538</v>
      </c>
      <c r="H14" s="20">
        <v>-1696061538</v>
      </c>
      <c r="I14" s="22">
        <v>-1410051934</v>
      </c>
      <c r="J14" s="23">
        <v>-1374308186</v>
      </c>
      <c r="K14" s="19">
        <v>-1482129915</v>
      </c>
      <c r="L14" s="20">
        <v>-1581193466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-79249219</v>
      </c>
      <c r="H15" s="20">
        <v>-79249219</v>
      </c>
      <c r="I15" s="22">
        <v>0</v>
      </c>
      <c r="J15" s="23">
        <v>-153118492</v>
      </c>
      <c r="K15" s="19">
        <v>-169195934</v>
      </c>
      <c r="L15" s="20">
        <v>-187892085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-1040000</v>
      </c>
      <c r="H16" s="20">
        <v>-1040000</v>
      </c>
      <c r="I16" s="22">
        <v>0</v>
      </c>
      <c r="J16" s="23">
        <v>-1102400</v>
      </c>
      <c r="K16" s="19">
        <v>-1218152</v>
      </c>
      <c r="L16" s="20">
        <v>-1352758</v>
      </c>
    </row>
    <row r="17" spans="1:12" ht="13.5" x14ac:dyDescent="0.25">
      <c r="A17" s="25" t="s">
        <v>33</v>
      </c>
      <c r="B17" s="26" t="s">
        <v>19</v>
      </c>
      <c r="C17" s="27">
        <f>SUM(C6:C16)</f>
        <v>-413885834</v>
      </c>
      <c r="D17" s="27">
        <f t="shared" ref="D17:L17" si="0">SUM(D6:D16)</f>
        <v>-1029733641</v>
      </c>
      <c r="E17" s="28">
        <f t="shared" si="0"/>
        <v>-1354986369</v>
      </c>
      <c r="F17" s="29">
        <f t="shared" si="0"/>
        <v>138007912</v>
      </c>
      <c r="G17" s="27">
        <f t="shared" si="0"/>
        <v>-250555889</v>
      </c>
      <c r="H17" s="30">
        <f t="shared" si="0"/>
        <v>-250555889</v>
      </c>
      <c r="I17" s="29">
        <f t="shared" si="0"/>
        <v>-859147948</v>
      </c>
      <c r="J17" s="31">
        <f t="shared" si="0"/>
        <v>683844175</v>
      </c>
      <c r="K17" s="27">
        <f t="shared" si="0"/>
        <v>717624584</v>
      </c>
      <c r="L17" s="28">
        <f t="shared" si="0"/>
        <v>821022266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-257016698</v>
      </c>
      <c r="H26" s="20">
        <v>-257016698</v>
      </c>
      <c r="I26" s="22">
        <v>0</v>
      </c>
      <c r="J26" s="23">
        <v>-213179623</v>
      </c>
      <c r="K26" s="19">
        <v>-230194235</v>
      </c>
      <c r="L26" s="20">
        <v>-249571295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-257016698</v>
      </c>
      <c r="H27" s="28">
        <f t="shared" si="1"/>
        <v>-257016698</v>
      </c>
      <c r="I27" s="30">
        <f t="shared" si="1"/>
        <v>0</v>
      </c>
      <c r="J27" s="31">
        <f t="shared" si="1"/>
        <v>-213179623</v>
      </c>
      <c r="K27" s="27">
        <f t="shared" si="1"/>
        <v>-230194235</v>
      </c>
      <c r="L27" s="28">
        <f t="shared" si="1"/>
        <v>-249571295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-413885834</v>
      </c>
      <c r="D38" s="33">
        <f t="shared" ref="D38:L38" si="3">+D17+D27+D36</f>
        <v>-1029733641</v>
      </c>
      <c r="E38" s="34">
        <f t="shared" si="3"/>
        <v>-1354986369</v>
      </c>
      <c r="F38" s="35">
        <f t="shared" si="3"/>
        <v>138007912</v>
      </c>
      <c r="G38" s="33">
        <f t="shared" si="3"/>
        <v>-507572587</v>
      </c>
      <c r="H38" s="34">
        <f t="shared" si="3"/>
        <v>-507572587</v>
      </c>
      <c r="I38" s="36">
        <f t="shared" si="3"/>
        <v>-859147948</v>
      </c>
      <c r="J38" s="37">
        <f t="shared" si="3"/>
        <v>470664552</v>
      </c>
      <c r="K38" s="33">
        <f t="shared" si="3"/>
        <v>487430349</v>
      </c>
      <c r="L38" s="34">
        <f t="shared" si="3"/>
        <v>571450971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-47087435</v>
      </c>
      <c r="E39" s="34">
        <v>453494199</v>
      </c>
      <c r="F39" s="35">
        <v>0</v>
      </c>
      <c r="G39" s="33">
        <v>209992186</v>
      </c>
      <c r="H39" s="34">
        <v>209992186</v>
      </c>
      <c r="I39" s="36">
        <v>0</v>
      </c>
      <c r="J39" s="37">
        <v>209992186</v>
      </c>
      <c r="K39" s="33">
        <v>232041365</v>
      </c>
      <c r="L39" s="34">
        <v>257681936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-413885834</v>
      </c>
      <c r="D40" s="45">
        <f t="shared" si="4"/>
        <v>-1076821076</v>
      </c>
      <c r="E40" s="46">
        <f t="shared" si="4"/>
        <v>-901492170</v>
      </c>
      <c r="F40" s="47">
        <f t="shared" si="4"/>
        <v>138007912</v>
      </c>
      <c r="G40" s="45">
        <f t="shared" si="4"/>
        <v>-297580401</v>
      </c>
      <c r="H40" s="46">
        <f t="shared" si="4"/>
        <v>-297580401</v>
      </c>
      <c r="I40" s="48">
        <v>-859147948</v>
      </c>
      <c r="J40" s="49">
        <f>+J38+J39</f>
        <v>680656738</v>
      </c>
      <c r="K40" s="45">
        <f>+K38+K39</f>
        <v>719471714</v>
      </c>
      <c r="L40" s="46">
        <f>+L38+L39</f>
        <v>829132907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5727</v>
      </c>
      <c r="D6" s="19">
        <v>3276</v>
      </c>
      <c r="E6" s="20">
        <v>190209777</v>
      </c>
      <c r="F6" s="21">
        <v>359677964</v>
      </c>
      <c r="G6" s="19">
        <v>261080531</v>
      </c>
      <c r="H6" s="20">
        <v>261080531</v>
      </c>
      <c r="I6" s="22">
        <v>308211695</v>
      </c>
      <c r="J6" s="23">
        <v>350984237</v>
      </c>
      <c r="K6" s="19">
        <v>373252202</v>
      </c>
      <c r="L6" s="20">
        <v>424102502</v>
      </c>
    </row>
    <row r="7" spans="1:12" ht="13.5" x14ac:dyDescent="0.25">
      <c r="A7" s="24" t="s">
        <v>22</v>
      </c>
      <c r="B7" s="18" t="s">
        <v>19</v>
      </c>
      <c r="C7" s="19">
        <v>366336142</v>
      </c>
      <c r="D7" s="19">
        <v>448853978</v>
      </c>
      <c r="E7" s="20">
        <v>1100706403</v>
      </c>
      <c r="F7" s="21">
        <v>1492186207</v>
      </c>
      <c r="G7" s="19">
        <v>1484270889</v>
      </c>
      <c r="H7" s="20">
        <v>1484270889</v>
      </c>
      <c r="I7" s="22">
        <v>3236122519</v>
      </c>
      <c r="J7" s="23">
        <v>1557676352</v>
      </c>
      <c r="K7" s="19">
        <v>1931073012</v>
      </c>
      <c r="L7" s="20">
        <v>2370112232</v>
      </c>
    </row>
    <row r="8" spans="1:12" ht="13.5" x14ac:dyDescent="0.25">
      <c r="A8" s="24" t="s">
        <v>23</v>
      </c>
      <c r="B8" s="18" t="s">
        <v>19</v>
      </c>
      <c r="C8" s="19">
        <v>947776192</v>
      </c>
      <c r="D8" s="19">
        <v>1063713427</v>
      </c>
      <c r="E8" s="20">
        <v>403346970</v>
      </c>
      <c r="F8" s="21">
        <v>38214012</v>
      </c>
      <c r="G8" s="19">
        <v>30420884</v>
      </c>
      <c r="H8" s="20">
        <v>30420884</v>
      </c>
      <c r="I8" s="22">
        <v>2130569608</v>
      </c>
      <c r="J8" s="23">
        <v>161266746</v>
      </c>
      <c r="K8" s="19">
        <v>177343702</v>
      </c>
      <c r="L8" s="20">
        <v>195028367</v>
      </c>
    </row>
    <row r="9" spans="1:12" ht="13.5" x14ac:dyDescent="0.25">
      <c r="A9" s="24" t="s">
        <v>24</v>
      </c>
      <c r="B9" s="18" t="s">
        <v>25</v>
      </c>
      <c r="C9" s="19">
        <v>514240857</v>
      </c>
      <c r="D9" s="19">
        <v>447987991</v>
      </c>
      <c r="E9" s="20">
        <v>426316815</v>
      </c>
      <c r="F9" s="21">
        <v>486782050</v>
      </c>
      <c r="G9" s="19">
        <v>486782050</v>
      </c>
      <c r="H9" s="20">
        <v>486782050</v>
      </c>
      <c r="I9" s="22">
        <v>519225287</v>
      </c>
      <c r="J9" s="23">
        <v>514753479</v>
      </c>
      <c r="K9" s="19">
        <v>545924599</v>
      </c>
      <c r="L9" s="20">
        <v>584339180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104417000</v>
      </c>
      <c r="F10" s="21">
        <v>238857996</v>
      </c>
      <c r="G10" s="19">
        <v>238857996</v>
      </c>
      <c r="H10" s="20">
        <v>238857996</v>
      </c>
      <c r="I10" s="22">
        <v>216594757</v>
      </c>
      <c r="J10" s="23">
        <v>270641007</v>
      </c>
      <c r="K10" s="19">
        <v>236107995</v>
      </c>
      <c r="L10" s="20">
        <v>227177751</v>
      </c>
    </row>
    <row r="11" spans="1:12" ht="13.5" x14ac:dyDescent="0.25">
      <c r="A11" s="24" t="s">
        <v>27</v>
      </c>
      <c r="B11" s="18" t="s">
        <v>19</v>
      </c>
      <c r="C11" s="19">
        <v>1499323</v>
      </c>
      <c r="D11" s="19">
        <v>3626927</v>
      </c>
      <c r="E11" s="20">
        <v>14507992</v>
      </c>
      <c r="F11" s="21">
        <v>9240776</v>
      </c>
      <c r="G11" s="19">
        <v>15000001</v>
      </c>
      <c r="H11" s="20">
        <v>15000001</v>
      </c>
      <c r="I11" s="22">
        <v>18819091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338165121</v>
      </c>
      <c r="D14" s="19">
        <v>-1575808301</v>
      </c>
      <c r="E14" s="20">
        <v>-1671802228</v>
      </c>
      <c r="F14" s="21">
        <v>-2170138759</v>
      </c>
      <c r="G14" s="19">
        <v>-2260138759</v>
      </c>
      <c r="H14" s="20">
        <v>-2260138759</v>
      </c>
      <c r="I14" s="22">
        <v>-1757910458</v>
      </c>
      <c r="J14" s="23">
        <v>-2485358431</v>
      </c>
      <c r="K14" s="19">
        <v>-2707839032</v>
      </c>
      <c r="L14" s="20">
        <v>-2947385814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2168023362</v>
      </c>
      <c r="D17" s="27">
        <f t="shared" ref="D17:L17" si="0">SUM(D6:D16)</f>
        <v>388377298</v>
      </c>
      <c r="E17" s="28">
        <f t="shared" si="0"/>
        <v>567702729</v>
      </c>
      <c r="F17" s="29">
        <f t="shared" si="0"/>
        <v>454820246</v>
      </c>
      <c r="G17" s="27">
        <f t="shared" si="0"/>
        <v>256273592</v>
      </c>
      <c r="H17" s="30">
        <f t="shared" si="0"/>
        <v>256273592</v>
      </c>
      <c r="I17" s="29">
        <f t="shared" si="0"/>
        <v>4671632499</v>
      </c>
      <c r="J17" s="31">
        <f t="shared" si="0"/>
        <v>369963390</v>
      </c>
      <c r="K17" s="27">
        <f t="shared" si="0"/>
        <v>555862478</v>
      </c>
      <c r="L17" s="28">
        <f t="shared" si="0"/>
        <v>853374218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27303290</v>
      </c>
      <c r="G21" s="39">
        <v>27303290</v>
      </c>
      <c r="H21" s="40">
        <v>27303290</v>
      </c>
      <c r="I21" s="22">
        <v>6116415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-1893046</v>
      </c>
      <c r="F23" s="38">
        <v>0</v>
      </c>
      <c r="G23" s="39">
        <v>0</v>
      </c>
      <c r="H23" s="40">
        <v>0</v>
      </c>
      <c r="I23" s="22">
        <v>5521267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-441959</v>
      </c>
      <c r="F24" s="21">
        <v>0</v>
      </c>
      <c r="G24" s="19">
        <v>0</v>
      </c>
      <c r="H24" s="20">
        <v>0</v>
      </c>
      <c r="I24" s="22">
        <v>-419878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-192576473</v>
      </c>
      <c r="D26" s="19">
        <v>-268436286</v>
      </c>
      <c r="E26" s="20">
        <v>-265727100</v>
      </c>
      <c r="F26" s="21">
        <v>-245658000</v>
      </c>
      <c r="G26" s="19">
        <v>-429358746</v>
      </c>
      <c r="H26" s="20">
        <v>-429358746</v>
      </c>
      <c r="I26" s="22">
        <v>-319239737</v>
      </c>
      <c r="J26" s="23">
        <v>-241426968</v>
      </c>
      <c r="K26" s="19">
        <v>-205311304</v>
      </c>
      <c r="L26" s="20">
        <v>-197545000</v>
      </c>
    </row>
    <row r="27" spans="1:12" ht="13.5" x14ac:dyDescent="0.25">
      <c r="A27" s="25" t="s">
        <v>39</v>
      </c>
      <c r="B27" s="26" t="s">
        <v>19</v>
      </c>
      <c r="C27" s="27">
        <f>SUM(C21:C26)</f>
        <v>-192576473</v>
      </c>
      <c r="D27" s="27">
        <f t="shared" ref="D27:L27" si="1">SUM(D21:D26)</f>
        <v>-268436286</v>
      </c>
      <c r="E27" s="28">
        <f t="shared" si="1"/>
        <v>-268062105</v>
      </c>
      <c r="F27" s="29">
        <f t="shared" si="1"/>
        <v>-218354710</v>
      </c>
      <c r="G27" s="27">
        <f t="shared" si="1"/>
        <v>-402055456</v>
      </c>
      <c r="H27" s="28">
        <f t="shared" si="1"/>
        <v>-402055456</v>
      </c>
      <c r="I27" s="30">
        <f t="shared" si="1"/>
        <v>-308021933</v>
      </c>
      <c r="J27" s="31">
        <f t="shared" si="1"/>
        <v>-241426968</v>
      </c>
      <c r="K27" s="27">
        <f t="shared" si="1"/>
        <v>-205311304</v>
      </c>
      <c r="L27" s="28">
        <f t="shared" si="1"/>
        <v>-197545000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1975446889</v>
      </c>
      <c r="D38" s="33">
        <f t="shared" ref="D38:L38" si="3">+D17+D27+D36</f>
        <v>119941012</v>
      </c>
      <c r="E38" s="34">
        <f t="shared" si="3"/>
        <v>299640624</v>
      </c>
      <c r="F38" s="35">
        <f t="shared" si="3"/>
        <v>236465536</v>
      </c>
      <c r="G38" s="33">
        <f t="shared" si="3"/>
        <v>-145781864</v>
      </c>
      <c r="H38" s="34">
        <f t="shared" si="3"/>
        <v>-145781864</v>
      </c>
      <c r="I38" s="36">
        <f t="shared" si="3"/>
        <v>4363610566</v>
      </c>
      <c r="J38" s="37">
        <f t="shared" si="3"/>
        <v>128536422</v>
      </c>
      <c r="K38" s="33">
        <f t="shared" si="3"/>
        <v>350551174</v>
      </c>
      <c r="L38" s="34">
        <f t="shared" si="3"/>
        <v>655829218</v>
      </c>
    </row>
    <row r="39" spans="1:12" ht="13.5" x14ac:dyDescent="0.25">
      <c r="A39" s="24" t="s">
        <v>47</v>
      </c>
      <c r="B39" s="18" t="s">
        <v>48</v>
      </c>
      <c r="C39" s="33">
        <v>-271383778</v>
      </c>
      <c r="D39" s="33">
        <v>90968441</v>
      </c>
      <c r="E39" s="34">
        <v>117548176</v>
      </c>
      <c r="F39" s="35">
        <v>86209085</v>
      </c>
      <c r="G39" s="33">
        <v>86209085</v>
      </c>
      <c r="H39" s="34">
        <v>86209085</v>
      </c>
      <c r="I39" s="36">
        <v>255388941</v>
      </c>
      <c r="J39" s="37">
        <v>94829993</v>
      </c>
      <c r="K39" s="33">
        <v>728365818</v>
      </c>
      <c r="L39" s="34">
        <v>1424865200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1704063111</v>
      </c>
      <c r="D40" s="45">
        <f t="shared" si="4"/>
        <v>210909453</v>
      </c>
      <c r="E40" s="46">
        <f t="shared" si="4"/>
        <v>417188800</v>
      </c>
      <c r="F40" s="47">
        <f t="shared" si="4"/>
        <v>322674621</v>
      </c>
      <c r="G40" s="45">
        <f t="shared" si="4"/>
        <v>-59572779</v>
      </c>
      <c r="H40" s="46">
        <f t="shared" si="4"/>
        <v>-59572779</v>
      </c>
      <c r="I40" s="48">
        <v>4874388449</v>
      </c>
      <c r="J40" s="49">
        <f>+J38+J39</f>
        <v>223366415</v>
      </c>
      <c r="K40" s="45">
        <f>+K38+K39</f>
        <v>1078916992</v>
      </c>
      <c r="L40" s="46">
        <f>+L38+L39</f>
        <v>2080694418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17629832</v>
      </c>
      <c r="D8" s="19">
        <v>5212719</v>
      </c>
      <c r="E8" s="20">
        <v>5075112</v>
      </c>
      <c r="F8" s="21">
        <v>31270616</v>
      </c>
      <c r="G8" s="19">
        <v>42939486</v>
      </c>
      <c r="H8" s="20">
        <v>42939486</v>
      </c>
      <c r="I8" s="22">
        <v>4250025</v>
      </c>
      <c r="J8" s="23">
        <v>25415688</v>
      </c>
      <c r="K8" s="19">
        <v>25524288</v>
      </c>
      <c r="L8" s="20">
        <v>27807720</v>
      </c>
    </row>
    <row r="9" spans="1:12" ht="13.5" x14ac:dyDescent="0.25">
      <c r="A9" s="24" t="s">
        <v>24</v>
      </c>
      <c r="B9" s="18" t="s">
        <v>25</v>
      </c>
      <c r="C9" s="19">
        <v>632987684</v>
      </c>
      <c r="D9" s="19">
        <v>473066743</v>
      </c>
      <c r="E9" s="20">
        <v>516336531</v>
      </c>
      <c r="F9" s="21">
        <v>243854996</v>
      </c>
      <c r="G9" s="19">
        <v>252565815</v>
      </c>
      <c r="H9" s="20">
        <v>252565815</v>
      </c>
      <c r="I9" s="22">
        <v>1060850322</v>
      </c>
      <c r="J9" s="23">
        <v>323606544</v>
      </c>
      <c r="K9" s="19">
        <v>320145288</v>
      </c>
      <c r="L9" s="20">
        <v>354063108</v>
      </c>
    </row>
    <row r="10" spans="1:12" ht="13.5" x14ac:dyDescent="0.25">
      <c r="A10" s="24" t="s">
        <v>26</v>
      </c>
      <c r="B10" s="18" t="s">
        <v>25</v>
      </c>
      <c r="C10" s="19">
        <v>2615000</v>
      </c>
      <c r="D10" s="19">
        <v>25651000</v>
      </c>
      <c r="E10" s="20">
        <v>92774478</v>
      </c>
      <c r="F10" s="21">
        <v>69999996</v>
      </c>
      <c r="G10" s="19">
        <v>91193745</v>
      </c>
      <c r="H10" s="20">
        <v>91193745</v>
      </c>
      <c r="I10" s="22">
        <v>79215000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-4395033</v>
      </c>
      <c r="D11" s="19">
        <v>1297171</v>
      </c>
      <c r="E11" s="20">
        <v>0</v>
      </c>
      <c r="F11" s="21">
        <v>3919092</v>
      </c>
      <c r="G11" s="19">
        <v>6141288</v>
      </c>
      <c r="H11" s="20">
        <v>6141288</v>
      </c>
      <c r="I11" s="22">
        <v>1353016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-14091861</v>
      </c>
      <c r="D14" s="19">
        <v>-49130465</v>
      </c>
      <c r="E14" s="20">
        <v>-55841813</v>
      </c>
      <c r="F14" s="21">
        <v>-274361128</v>
      </c>
      <c r="G14" s="19">
        <v>-326960606</v>
      </c>
      <c r="H14" s="20">
        <v>-326960606</v>
      </c>
      <c r="I14" s="22">
        <v>171552815</v>
      </c>
      <c r="J14" s="23">
        <v>-350853660</v>
      </c>
      <c r="K14" s="19">
        <v>-368549976</v>
      </c>
      <c r="L14" s="20">
        <v>-383874624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-2584344</v>
      </c>
      <c r="K15" s="19">
        <v>0</v>
      </c>
      <c r="L15" s="20">
        <v>-2827572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-12806640</v>
      </c>
      <c r="K16" s="19">
        <v>0</v>
      </c>
      <c r="L16" s="20">
        <v>-14011944</v>
      </c>
    </row>
    <row r="17" spans="1:12" ht="13.5" x14ac:dyDescent="0.25">
      <c r="A17" s="25" t="s">
        <v>33</v>
      </c>
      <c r="B17" s="26" t="s">
        <v>19</v>
      </c>
      <c r="C17" s="27">
        <f>SUM(C6:C16)</f>
        <v>634745622</v>
      </c>
      <c r="D17" s="27">
        <f t="shared" ref="D17:L17" si="0">SUM(D6:D16)</f>
        <v>456097168</v>
      </c>
      <c r="E17" s="28">
        <f t="shared" si="0"/>
        <v>558344308</v>
      </c>
      <c r="F17" s="29">
        <f t="shared" si="0"/>
        <v>74683572</v>
      </c>
      <c r="G17" s="27">
        <f t="shared" si="0"/>
        <v>65879728</v>
      </c>
      <c r="H17" s="30">
        <f t="shared" si="0"/>
        <v>65879728</v>
      </c>
      <c r="I17" s="29">
        <f t="shared" si="0"/>
        <v>1317221178</v>
      </c>
      <c r="J17" s="31">
        <f t="shared" si="0"/>
        <v>-17222412</v>
      </c>
      <c r="K17" s="27">
        <f t="shared" si="0"/>
        <v>-22880400</v>
      </c>
      <c r="L17" s="28">
        <f t="shared" si="0"/>
        <v>-18843312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49680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-509193</v>
      </c>
      <c r="D26" s="19">
        <v>-7655497</v>
      </c>
      <c r="E26" s="20">
        <v>-1186188</v>
      </c>
      <c r="F26" s="21">
        <v>-3450000</v>
      </c>
      <c r="G26" s="19">
        <v>-5055764</v>
      </c>
      <c r="H26" s="20">
        <v>-5055764</v>
      </c>
      <c r="I26" s="22">
        <v>-4391365</v>
      </c>
      <c r="J26" s="23">
        <v>-4700004</v>
      </c>
      <c r="K26" s="19">
        <v>-4700004</v>
      </c>
      <c r="L26" s="20">
        <v>-5142348</v>
      </c>
    </row>
    <row r="27" spans="1:12" ht="13.5" x14ac:dyDescent="0.25">
      <c r="A27" s="25" t="s">
        <v>39</v>
      </c>
      <c r="B27" s="26" t="s">
        <v>19</v>
      </c>
      <c r="C27" s="27">
        <f>SUM(C21:C26)</f>
        <v>-509193</v>
      </c>
      <c r="D27" s="27">
        <f t="shared" ref="D27:L27" si="1">SUM(D21:D26)</f>
        <v>-7655497</v>
      </c>
      <c r="E27" s="28">
        <f t="shared" si="1"/>
        <v>-1136508</v>
      </c>
      <c r="F27" s="29">
        <f t="shared" si="1"/>
        <v>-3450000</v>
      </c>
      <c r="G27" s="27">
        <f t="shared" si="1"/>
        <v>-5055764</v>
      </c>
      <c r="H27" s="28">
        <f t="shared" si="1"/>
        <v>-5055764</v>
      </c>
      <c r="I27" s="30">
        <f t="shared" si="1"/>
        <v>-4391365</v>
      </c>
      <c r="J27" s="31">
        <f t="shared" si="1"/>
        <v>-4700004</v>
      </c>
      <c r="K27" s="27">
        <f t="shared" si="1"/>
        <v>-4700004</v>
      </c>
      <c r="L27" s="28">
        <f t="shared" si="1"/>
        <v>-5142348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634236429</v>
      </c>
      <c r="D38" s="33">
        <f t="shared" ref="D38:L38" si="3">+D17+D27+D36</f>
        <v>448441671</v>
      </c>
      <c r="E38" s="34">
        <f t="shared" si="3"/>
        <v>557207800</v>
      </c>
      <c r="F38" s="35">
        <f t="shared" si="3"/>
        <v>71233572</v>
      </c>
      <c r="G38" s="33">
        <f t="shared" si="3"/>
        <v>60823964</v>
      </c>
      <c r="H38" s="34">
        <f t="shared" si="3"/>
        <v>60823964</v>
      </c>
      <c r="I38" s="36">
        <f t="shared" si="3"/>
        <v>1312829813</v>
      </c>
      <c r="J38" s="37">
        <f t="shared" si="3"/>
        <v>-21922416</v>
      </c>
      <c r="K38" s="33">
        <f t="shared" si="3"/>
        <v>-27580404</v>
      </c>
      <c r="L38" s="34">
        <f t="shared" si="3"/>
        <v>-23985660</v>
      </c>
    </row>
    <row r="39" spans="1:12" ht="13.5" x14ac:dyDescent="0.25">
      <c r="A39" s="24" t="s">
        <v>47</v>
      </c>
      <c r="B39" s="18" t="s">
        <v>48</v>
      </c>
      <c r="C39" s="33">
        <v>497770</v>
      </c>
      <c r="D39" s="33">
        <v>1246152</v>
      </c>
      <c r="E39" s="34">
        <v>2640487</v>
      </c>
      <c r="F39" s="35">
        <v>2642060</v>
      </c>
      <c r="G39" s="33">
        <v>18525524</v>
      </c>
      <c r="H39" s="34">
        <v>18525524</v>
      </c>
      <c r="I39" s="36">
        <v>18465587</v>
      </c>
      <c r="J39" s="37">
        <v>18525524</v>
      </c>
      <c r="K39" s="33">
        <v>18525524</v>
      </c>
      <c r="L39" s="34">
        <v>18525524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634734199</v>
      </c>
      <c r="D40" s="45">
        <f t="shared" si="4"/>
        <v>449687823</v>
      </c>
      <c r="E40" s="46">
        <f t="shared" si="4"/>
        <v>559848287</v>
      </c>
      <c r="F40" s="47">
        <f t="shared" si="4"/>
        <v>73875632</v>
      </c>
      <c r="G40" s="45">
        <f t="shared" si="4"/>
        <v>79349488</v>
      </c>
      <c r="H40" s="46">
        <f t="shared" si="4"/>
        <v>79349488</v>
      </c>
      <c r="I40" s="48">
        <v>1349819045</v>
      </c>
      <c r="J40" s="49">
        <f>+J38+J39</f>
        <v>-3396892</v>
      </c>
      <c r="K40" s="45">
        <f>+K38+K39</f>
        <v>-9054880</v>
      </c>
      <c r="L40" s="46">
        <f>+L38+L39</f>
        <v>-5460136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62914343</v>
      </c>
      <c r="E6" s="20">
        <v>7771977074</v>
      </c>
      <c r="F6" s="21">
        <v>10120000000</v>
      </c>
      <c r="G6" s="19">
        <v>10120000000</v>
      </c>
      <c r="H6" s="20">
        <v>10120000000</v>
      </c>
      <c r="I6" s="22">
        <v>8326899956</v>
      </c>
      <c r="J6" s="23">
        <v>10992690250</v>
      </c>
      <c r="K6" s="19">
        <v>11607119750</v>
      </c>
      <c r="L6" s="20">
        <v>12225693890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50321467</v>
      </c>
      <c r="E7" s="20">
        <v>391698619</v>
      </c>
      <c r="F7" s="21">
        <v>26486599030</v>
      </c>
      <c r="G7" s="19">
        <v>26486599030</v>
      </c>
      <c r="H7" s="20">
        <v>26486599030</v>
      </c>
      <c r="I7" s="22">
        <v>-67626633</v>
      </c>
      <c r="J7" s="23">
        <v>28144341810</v>
      </c>
      <c r="K7" s="19">
        <v>31619636060</v>
      </c>
      <c r="L7" s="20">
        <v>35848786400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-1078897</v>
      </c>
      <c r="E8" s="20">
        <v>-8077312</v>
      </c>
      <c r="F8" s="21">
        <v>5645186230</v>
      </c>
      <c r="G8" s="19">
        <v>5627975230</v>
      </c>
      <c r="H8" s="20">
        <v>5627975230</v>
      </c>
      <c r="I8" s="22">
        <v>53861275</v>
      </c>
      <c r="J8" s="23">
        <v>5856925360</v>
      </c>
      <c r="K8" s="19">
        <v>5774303120</v>
      </c>
      <c r="L8" s="20">
        <v>6155731770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5489687400</v>
      </c>
      <c r="G9" s="19">
        <v>5621899100</v>
      </c>
      <c r="H9" s="20">
        <v>5621899100</v>
      </c>
      <c r="I9" s="22">
        <v>0</v>
      </c>
      <c r="J9" s="23">
        <v>5835342490</v>
      </c>
      <c r="K9" s="19">
        <v>6089482890</v>
      </c>
      <c r="L9" s="20">
        <v>6701226610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4648785520</v>
      </c>
      <c r="G10" s="19">
        <v>4407768472</v>
      </c>
      <c r="H10" s="20">
        <v>4407768472</v>
      </c>
      <c r="I10" s="22">
        <v>0</v>
      </c>
      <c r="J10" s="23">
        <v>3458900960</v>
      </c>
      <c r="K10" s="19">
        <v>3352543930</v>
      </c>
      <c r="L10" s="20">
        <v>3507741160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282075</v>
      </c>
      <c r="F11" s="21">
        <v>570712000</v>
      </c>
      <c r="G11" s="19">
        <v>931429000</v>
      </c>
      <c r="H11" s="20">
        <v>931429000</v>
      </c>
      <c r="I11" s="22">
        <v>-282075</v>
      </c>
      <c r="J11" s="23">
        <v>1142251720</v>
      </c>
      <c r="K11" s="19">
        <v>1197090030</v>
      </c>
      <c r="L11" s="20">
        <v>1254665280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-16955587</v>
      </c>
      <c r="E14" s="20">
        <v>-48159008</v>
      </c>
      <c r="F14" s="21">
        <v>-46635052910</v>
      </c>
      <c r="G14" s="19">
        <v>-38970185910</v>
      </c>
      <c r="H14" s="20">
        <v>-38970185910</v>
      </c>
      <c r="I14" s="22">
        <v>-7140037280</v>
      </c>
      <c r="J14" s="23">
        <v>-45656772630</v>
      </c>
      <c r="K14" s="19">
        <v>-49616454930</v>
      </c>
      <c r="L14" s="20">
        <v>-54772579110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-994636000</v>
      </c>
      <c r="G15" s="19">
        <v>-1006565000</v>
      </c>
      <c r="H15" s="20">
        <v>-1006565000</v>
      </c>
      <c r="I15" s="22">
        <v>0</v>
      </c>
      <c r="J15" s="23">
        <v>-1138363080</v>
      </c>
      <c r="K15" s="19">
        <v>-1155264890</v>
      </c>
      <c r="L15" s="20">
        <v>-1158284420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-775687230</v>
      </c>
      <c r="K16" s="19">
        <v>-753918070</v>
      </c>
      <c r="L16" s="20">
        <v>-798606880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95201326</v>
      </c>
      <c r="E17" s="28">
        <f t="shared" si="0"/>
        <v>8107721448</v>
      </c>
      <c r="F17" s="29">
        <f t="shared" si="0"/>
        <v>5331281270</v>
      </c>
      <c r="G17" s="27">
        <f t="shared" si="0"/>
        <v>13218919922</v>
      </c>
      <c r="H17" s="30">
        <f t="shared" si="0"/>
        <v>13218919922</v>
      </c>
      <c r="I17" s="29">
        <f t="shared" si="0"/>
        <v>1172815243</v>
      </c>
      <c r="J17" s="31">
        <f t="shared" si="0"/>
        <v>7859629650</v>
      </c>
      <c r="K17" s="27">
        <f t="shared" si="0"/>
        <v>8114537890</v>
      </c>
      <c r="L17" s="28">
        <f t="shared" si="0"/>
        <v>8964374700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22441000</v>
      </c>
      <c r="K21" s="39">
        <v>23513050</v>
      </c>
      <c r="L21" s="40">
        <v>24638710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-135489306</v>
      </c>
      <c r="D23" s="19">
        <v>-219689833</v>
      </c>
      <c r="E23" s="20">
        <v>-46330622</v>
      </c>
      <c r="F23" s="38">
        <v>0</v>
      </c>
      <c r="G23" s="39">
        <v>0</v>
      </c>
      <c r="H23" s="40">
        <v>0</v>
      </c>
      <c r="I23" s="22">
        <v>-187690075</v>
      </c>
      <c r="J23" s="41">
        <v>2685000</v>
      </c>
      <c r="K23" s="39">
        <v>2685000</v>
      </c>
      <c r="L23" s="40">
        <v>2685000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-8090152800</v>
      </c>
      <c r="G26" s="19">
        <v>-7561167684</v>
      </c>
      <c r="H26" s="20">
        <v>-7561167684</v>
      </c>
      <c r="I26" s="22">
        <v>0</v>
      </c>
      <c r="J26" s="23">
        <v>-7680538000</v>
      </c>
      <c r="K26" s="19">
        <v>-6728428000</v>
      </c>
      <c r="L26" s="20">
        <v>-6169144000</v>
      </c>
    </row>
    <row r="27" spans="1:12" ht="13.5" x14ac:dyDescent="0.25">
      <c r="A27" s="25" t="s">
        <v>39</v>
      </c>
      <c r="B27" s="26" t="s">
        <v>19</v>
      </c>
      <c r="C27" s="27">
        <f>SUM(C21:C26)</f>
        <v>-135489306</v>
      </c>
      <c r="D27" s="27">
        <f t="shared" ref="D27:L27" si="1">SUM(D21:D26)</f>
        <v>-219689833</v>
      </c>
      <c r="E27" s="28">
        <f t="shared" si="1"/>
        <v>-46330622</v>
      </c>
      <c r="F27" s="29">
        <f t="shared" si="1"/>
        <v>-8090152800</v>
      </c>
      <c r="G27" s="27">
        <f t="shared" si="1"/>
        <v>-7561167684</v>
      </c>
      <c r="H27" s="28">
        <f t="shared" si="1"/>
        <v>-7561167684</v>
      </c>
      <c r="I27" s="30">
        <f t="shared" si="1"/>
        <v>-187690075</v>
      </c>
      <c r="J27" s="31">
        <f t="shared" si="1"/>
        <v>-7655412000</v>
      </c>
      <c r="K27" s="27">
        <f t="shared" si="1"/>
        <v>-6702229950</v>
      </c>
      <c r="L27" s="28">
        <f t="shared" si="1"/>
        <v>-6141820290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1500000000</v>
      </c>
      <c r="G32" s="19">
        <v>1500000000</v>
      </c>
      <c r="H32" s="20">
        <v>1500000000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114090700</v>
      </c>
      <c r="K33" s="19">
        <v>118665990</v>
      </c>
      <c r="L33" s="20">
        <v>123424970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-980685490</v>
      </c>
      <c r="G35" s="19">
        <v>-874255490</v>
      </c>
      <c r="H35" s="20">
        <v>-874255490</v>
      </c>
      <c r="I35" s="22">
        <v>0</v>
      </c>
      <c r="J35" s="23">
        <v>-1197850130</v>
      </c>
      <c r="K35" s="19">
        <v>-1101612910</v>
      </c>
      <c r="L35" s="20">
        <v>-1093048400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519314510</v>
      </c>
      <c r="G36" s="27">
        <f t="shared" si="2"/>
        <v>625744510</v>
      </c>
      <c r="H36" s="28">
        <f t="shared" si="2"/>
        <v>625744510</v>
      </c>
      <c r="I36" s="30">
        <f t="shared" si="2"/>
        <v>0</v>
      </c>
      <c r="J36" s="31">
        <f t="shared" si="2"/>
        <v>416240570</v>
      </c>
      <c r="K36" s="27">
        <f t="shared" si="2"/>
        <v>17053080</v>
      </c>
      <c r="L36" s="28">
        <f t="shared" si="2"/>
        <v>30376570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-135489306</v>
      </c>
      <c r="D38" s="33">
        <f t="shared" ref="D38:L38" si="3">+D17+D27+D36</f>
        <v>-124488507</v>
      </c>
      <c r="E38" s="34">
        <f t="shared" si="3"/>
        <v>8061390826</v>
      </c>
      <c r="F38" s="35">
        <f t="shared" si="3"/>
        <v>-2239557020</v>
      </c>
      <c r="G38" s="33">
        <f t="shared" si="3"/>
        <v>6283496748</v>
      </c>
      <c r="H38" s="34">
        <f t="shared" si="3"/>
        <v>6283496748</v>
      </c>
      <c r="I38" s="36">
        <f t="shared" si="3"/>
        <v>985125168</v>
      </c>
      <c r="J38" s="37">
        <f t="shared" si="3"/>
        <v>620458220</v>
      </c>
      <c r="K38" s="33">
        <f t="shared" si="3"/>
        <v>1429361020</v>
      </c>
      <c r="L38" s="34">
        <f t="shared" si="3"/>
        <v>2852930980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8991704960</v>
      </c>
      <c r="G39" s="33">
        <v>8812400000</v>
      </c>
      <c r="H39" s="34">
        <v>8812400000</v>
      </c>
      <c r="I39" s="36">
        <v>0</v>
      </c>
      <c r="J39" s="37">
        <v>9353781050</v>
      </c>
      <c r="K39" s="33">
        <v>9164292550</v>
      </c>
      <c r="L39" s="34">
        <v>9697681910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-135489306</v>
      </c>
      <c r="D40" s="45">
        <f t="shared" si="4"/>
        <v>-124488507</v>
      </c>
      <c r="E40" s="46">
        <f t="shared" si="4"/>
        <v>8061390826</v>
      </c>
      <c r="F40" s="47">
        <f t="shared" si="4"/>
        <v>6752147940</v>
      </c>
      <c r="G40" s="45">
        <f t="shared" si="4"/>
        <v>15095896748</v>
      </c>
      <c r="H40" s="46">
        <f t="shared" si="4"/>
        <v>15095896748</v>
      </c>
      <c r="I40" s="48">
        <v>985125168</v>
      </c>
      <c r="J40" s="49">
        <f>+J38+J39</f>
        <v>9974239270</v>
      </c>
      <c r="K40" s="45">
        <f>+K38+K39</f>
        <v>10593653570</v>
      </c>
      <c r="L40" s="46">
        <f>+L38+L39</f>
        <v>12550612890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119835460</v>
      </c>
      <c r="D6" s="19">
        <v>52244542</v>
      </c>
      <c r="E6" s="20">
        <v>69603737</v>
      </c>
      <c r="F6" s="21">
        <v>114183822</v>
      </c>
      <c r="G6" s="19">
        <v>95743752</v>
      </c>
      <c r="H6" s="20">
        <v>95743752</v>
      </c>
      <c r="I6" s="22">
        <v>132400611</v>
      </c>
      <c r="J6" s="23">
        <v>119240227</v>
      </c>
      <c r="K6" s="19">
        <v>124614318</v>
      </c>
      <c r="L6" s="20">
        <v>131020481</v>
      </c>
    </row>
    <row r="7" spans="1:12" ht="13.5" x14ac:dyDescent="0.25">
      <c r="A7" s="24" t="s">
        <v>22</v>
      </c>
      <c r="B7" s="18" t="s">
        <v>19</v>
      </c>
      <c r="C7" s="19">
        <v>255325</v>
      </c>
      <c r="D7" s="19">
        <v>-6774461</v>
      </c>
      <c r="E7" s="20">
        <v>-2082356</v>
      </c>
      <c r="F7" s="21">
        <v>12852590</v>
      </c>
      <c r="G7" s="19">
        <v>11653353</v>
      </c>
      <c r="H7" s="20">
        <v>11653353</v>
      </c>
      <c r="I7" s="22">
        <v>0</v>
      </c>
      <c r="J7" s="23">
        <v>11757700</v>
      </c>
      <c r="K7" s="19">
        <v>12298555</v>
      </c>
      <c r="L7" s="20">
        <v>12851990</v>
      </c>
    </row>
    <row r="8" spans="1:12" ht="13.5" x14ac:dyDescent="0.25">
      <c r="A8" s="24" t="s">
        <v>23</v>
      </c>
      <c r="B8" s="18" t="s">
        <v>19</v>
      </c>
      <c r="C8" s="19">
        <v>8455362</v>
      </c>
      <c r="D8" s="19">
        <v>2941824</v>
      </c>
      <c r="E8" s="20">
        <v>6261741</v>
      </c>
      <c r="F8" s="21">
        <v>57810356</v>
      </c>
      <c r="G8" s="19">
        <v>57009408</v>
      </c>
      <c r="H8" s="20">
        <v>57009408</v>
      </c>
      <c r="I8" s="22">
        <v>3853194</v>
      </c>
      <c r="J8" s="23">
        <v>58232738</v>
      </c>
      <c r="K8" s="19">
        <v>53583586</v>
      </c>
      <c r="L8" s="20">
        <v>53883277</v>
      </c>
    </row>
    <row r="9" spans="1:12" ht="13.5" x14ac:dyDescent="0.25">
      <c r="A9" s="24" t="s">
        <v>24</v>
      </c>
      <c r="B9" s="18" t="s">
        <v>25</v>
      </c>
      <c r="C9" s="19">
        <v>178206953</v>
      </c>
      <c r="D9" s="19">
        <v>119565297</v>
      </c>
      <c r="E9" s="20">
        <v>183600986</v>
      </c>
      <c r="F9" s="21">
        <v>190594300</v>
      </c>
      <c r="G9" s="19">
        <v>201540579</v>
      </c>
      <c r="H9" s="20">
        <v>201540579</v>
      </c>
      <c r="I9" s="22">
        <v>134571687</v>
      </c>
      <c r="J9" s="23">
        <v>198751450</v>
      </c>
      <c r="K9" s="19">
        <v>197509000</v>
      </c>
      <c r="L9" s="20">
        <v>192589900</v>
      </c>
    </row>
    <row r="10" spans="1:12" ht="13.5" x14ac:dyDescent="0.25">
      <c r="A10" s="24" t="s">
        <v>26</v>
      </c>
      <c r="B10" s="18" t="s">
        <v>25</v>
      </c>
      <c r="C10" s="19">
        <v>24719000</v>
      </c>
      <c r="D10" s="19">
        <v>7332277</v>
      </c>
      <c r="E10" s="20">
        <v>37809806</v>
      </c>
      <c r="F10" s="21">
        <v>39943700</v>
      </c>
      <c r="G10" s="19">
        <v>38171424</v>
      </c>
      <c r="H10" s="20">
        <v>38171424</v>
      </c>
      <c r="I10" s="22">
        <v>27034000</v>
      </c>
      <c r="J10" s="23">
        <v>40602550</v>
      </c>
      <c r="K10" s="19">
        <v>35170000</v>
      </c>
      <c r="L10" s="20">
        <v>42093100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8276014</v>
      </c>
      <c r="G11" s="19">
        <v>10500001</v>
      </c>
      <c r="H11" s="20">
        <v>10500001</v>
      </c>
      <c r="I11" s="22">
        <v>0</v>
      </c>
      <c r="J11" s="23">
        <v>12694658</v>
      </c>
      <c r="K11" s="19">
        <v>13278442</v>
      </c>
      <c r="L11" s="20">
        <v>13876150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-2201910</v>
      </c>
      <c r="D14" s="19">
        <v>-46635432</v>
      </c>
      <c r="E14" s="20">
        <v>-27337582</v>
      </c>
      <c r="F14" s="21">
        <v>-359511515</v>
      </c>
      <c r="G14" s="19">
        <v>-379857072</v>
      </c>
      <c r="H14" s="20">
        <v>-379857072</v>
      </c>
      <c r="I14" s="22">
        <v>-120848325</v>
      </c>
      <c r="J14" s="23">
        <v>-386545045</v>
      </c>
      <c r="K14" s="19">
        <v>-397482808</v>
      </c>
      <c r="L14" s="20">
        <v>-408776698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-2771</v>
      </c>
      <c r="H15" s="20">
        <v>-2771</v>
      </c>
      <c r="I15" s="22">
        <v>0</v>
      </c>
      <c r="J15" s="23">
        <v>-2217</v>
      </c>
      <c r="K15" s="19">
        <v>-2319</v>
      </c>
      <c r="L15" s="20">
        <v>-2423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-4483137</v>
      </c>
      <c r="G16" s="19">
        <v>-4346226</v>
      </c>
      <c r="H16" s="20">
        <v>-4346226</v>
      </c>
      <c r="I16" s="22">
        <v>0</v>
      </c>
      <c r="J16" s="23">
        <v>-3505102</v>
      </c>
      <c r="K16" s="19">
        <v>-3666337</v>
      </c>
      <c r="L16" s="20">
        <v>-3831322</v>
      </c>
    </row>
    <row r="17" spans="1:12" ht="13.5" x14ac:dyDescent="0.25">
      <c r="A17" s="25" t="s">
        <v>33</v>
      </c>
      <c r="B17" s="26" t="s">
        <v>19</v>
      </c>
      <c r="C17" s="27">
        <f>SUM(C6:C16)</f>
        <v>329270190</v>
      </c>
      <c r="D17" s="27">
        <f t="shared" ref="D17:L17" si="0">SUM(D6:D16)</f>
        <v>128674047</v>
      </c>
      <c r="E17" s="28">
        <f t="shared" si="0"/>
        <v>267856332</v>
      </c>
      <c r="F17" s="29">
        <f t="shared" si="0"/>
        <v>59666130</v>
      </c>
      <c r="G17" s="27">
        <f t="shared" si="0"/>
        <v>30412448</v>
      </c>
      <c r="H17" s="30">
        <f t="shared" si="0"/>
        <v>30412448</v>
      </c>
      <c r="I17" s="29">
        <f t="shared" si="0"/>
        <v>177011167</v>
      </c>
      <c r="J17" s="31">
        <f t="shared" si="0"/>
        <v>51226959</v>
      </c>
      <c r="K17" s="27">
        <f t="shared" si="0"/>
        <v>35302437</v>
      </c>
      <c r="L17" s="28">
        <f t="shared" si="0"/>
        <v>33704455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-52501041</v>
      </c>
      <c r="G26" s="19">
        <v>-66436013</v>
      </c>
      <c r="H26" s="20">
        <v>-66436013</v>
      </c>
      <c r="I26" s="22">
        <v>-49555911</v>
      </c>
      <c r="J26" s="23">
        <v>-54067352</v>
      </c>
      <c r="K26" s="19">
        <v>-37713618</v>
      </c>
      <c r="L26" s="20">
        <v>-36078399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-52501041</v>
      </c>
      <c r="G27" s="27">
        <f t="shared" si="1"/>
        <v>-66436013</v>
      </c>
      <c r="H27" s="28">
        <f t="shared" si="1"/>
        <v>-66436013</v>
      </c>
      <c r="I27" s="30">
        <f t="shared" si="1"/>
        <v>-49555911</v>
      </c>
      <c r="J27" s="31">
        <f t="shared" si="1"/>
        <v>-54067352</v>
      </c>
      <c r="K27" s="27">
        <f t="shared" si="1"/>
        <v>-37713618</v>
      </c>
      <c r="L27" s="28">
        <f t="shared" si="1"/>
        <v>-36078399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50000</v>
      </c>
      <c r="G33" s="39">
        <v>50000</v>
      </c>
      <c r="H33" s="40">
        <v>50000</v>
      </c>
      <c r="I33" s="42">
        <v>0</v>
      </c>
      <c r="J33" s="23">
        <v>50000</v>
      </c>
      <c r="K33" s="19">
        <v>50000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-247035</v>
      </c>
      <c r="F35" s="21">
        <v>0</v>
      </c>
      <c r="G35" s="19">
        <v>-130377</v>
      </c>
      <c r="H35" s="20">
        <v>-130377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-247035</v>
      </c>
      <c r="F36" s="29">
        <f t="shared" si="2"/>
        <v>50000</v>
      </c>
      <c r="G36" s="27">
        <f t="shared" si="2"/>
        <v>-80377</v>
      </c>
      <c r="H36" s="28">
        <f t="shared" si="2"/>
        <v>-80377</v>
      </c>
      <c r="I36" s="30">
        <f t="shared" si="2"/>
        <v>0</v>
      </c>
      <c r="J36" s="31">
        <f t="shared" si="2"/>
        <v>50000</v>
      </c>
      <c r="K36" s="27">
        <f t="shared" si="2"/>
        <v>50000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329270190</v>
      </c>
      <c r="D38" s="33">
        <f t="shared" ref="D38:L38" si="3">+D17+D27+D36</f>
        <v>128674047</v>
      </c>
      <c r="E38" s="34">
        <f t="shared" si="3"/>
        <v>267609297</v>
      </c>
      <c r="F38" s="35">
        <f t="shared" si="3"/>
        <v>7215089</v>
      </c>
      <c r="G38" s="33">
        <f t="shared" si="3"/>
        <v>-36103942</v>
      </c>
      <c r="H38" s="34">
        <f t="shared" si="3"/>
        <v>-36103942</v>
      </c>
      <c r="I38" s="36">
        <f t="shared" si="3"/>
        <v>127455256</v>
      </c>
      <c r="J38" s="37">
        <f t="shared" si="3"/>
        <v>-2790393</v>
      </c>
      <c r="K38" s="33">
        <f t="shared" si="3"/>
        <v>-2361181</v>
      </c>
      <c r="L38" s="34">
        <f t="shared" si="3"/>
        <v>-2373944</v>
      </c>
    </row>
    <row r="39" spans="1:12" ht="13.5" x14ac:dyDescent="0.25">
      <c r="A39" s="24" t="s">
        <v>47</v>
      </c>
      <c r="B39" s="18" t="s">
        <v>48</v>
      </c>
      <c r="C39" s="33">
        <v>194356675</v>
      </c>
      <c r="D39" s="33">
        <v>205355395</v>
      </c>
      <c r="E39" s="34">
        <v>192265259</v>
      </c>
      <c r="F39" s="35">
        <v>254939395</v>
      </c>
      <c r="G39" s="33">
        <v>161185362</v>
      </c>
      <c r="H39" s="34">
        <v>161185362</v>
      </c>
      <c r="I39" s="36">
        <v>0</v>
      </c>
      <c r="J39" s="37">
        <v>131394470</v>
      </c>
      <c r="K39" s="33">
        <v>128604077</v>
      </c>
      <c r="L39" s="34">
        <v>126242896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523626865</v>
      </c>
      <c r="D40" s="45">
        <f t="shared" si="4"/>
        <v>334029442</v>
      </c>
      <c r="E40" s="46">
        <f t="shared" si="4"/>
        <v>459874556</v>
      </c>
      <c r="F40" s="47">
        <f t="shared" si="4"/>
        <v>262154484</v>
      </c>
      <c r="G40" s="45">
        <f t="shared" si="4"/>
        <v>125081420</v>
      </c>
      <c r="H40" s="46">
        <f t="shared" si="4"/>
        <v>125081420</v>
      </c>
      <c r="I40" s="48">
        <v>96375360</v>
      </c>
      <c r="J40" s="49">
        <f>+J38+J39</f>
        <v>128604077</v>
      </c>
      <c r="K40" s="45">
        <f>+K38+K39</f>
        <v>126242896</v>
      </c>
      <c r="L40" s="46">
        <f>+L38+L39</f>
        <v>123868952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5375445</v>
      </c>
      <c r="G6" s="19">
        <v>5767728</v>
      </c>
      <c r="H6" s="20">
        <v>5767728</v>
      </c>
      <c r="I6" s="22">
        <v>3629910</v>
      </c>
      <c r="J6" s="23">
        <v>7470355</v>
      </c>
      <c r="K6" s="19">
        <v>7470356</v>
      </c>
      <c r="L6" s="20">
        <v>7470356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2059851</v>
      </c>
      <c r="G8" s="19">
        <v>1734851</v>
      </c>
      <c r="H8" s="20">
        <v>1734851</v>
      </c>
      <c r="I8" s="22">
        <v>306679</v>
      </c>
      <c r="J8" s="23">
        <v>3730500</v>
      </c>
      <c r="K8" s="19">
        <v>3913294</v>
      </c>
      <c r="L8" s="20">
        <v>4097220</v>
      </c>
    </row>
    <row r="9" spans="1:12" ht="13.5" x14ac:dyDescent="0.25">
      <c r="A9" s="24" t="s">
        <v>24</v>
      </c>
      <c r="B9" s="18" t="s">
        <v>25</v>
      </c>
      <c r="C9" s="19">
        <v>237725958</v>
      </c>
      <c r="D9" s="19">
        <v>193259564</v>
      </c>
      <c r="E9" s="20">
        <v>99206689</v>
      </c>
      <c r="F9" s="21">
        <v>197602750</v>
      </c>
      <c r="G9" s="19">
        <v>214484302</v>
      </c>
      <c r="H9" s="20">
        <v>214484302</v>
      </c>
      <c r="I9" s="22">
        <v>80101414</v>
      </c>
      <c r="J9" s="23">
        <v>187717634</v>
      </c>
      <c r="K9" s="19">
        <v>193245744</v>
      </c>
      <c r="L9" s="20">
        <v>185674708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61469250</v>
      </c>
      <c r="G10" s="19">
        <v>58417351</v>
      </c>
      <c r="H10" s="20">
        <v>58417351</v>
      </c>
      <c r="I10" s="22">
        <v>38206000</v>
      </c>
      <c r="J10" s="23">
        <v>42464670</v>
      </c>
      <c r="K10" s="19">
        <v>44404157</v>
      </c>
      <c r="L10" s="20">
        <v>48015726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378019</v>
      </c>
      <c r="E11" s="20">
        <v>1030495</v>
      </c>
      <c r="F11" s="21">
        <v>11583000</v>
      </c>
      <c r="G11" s="19">
        <v>9583000</v>
      </c>
      <c r="H11" s="20">
        <v>9583000</v>
      </c>
      <c r="I11" s="22">
        <v>7169626</v>
      </c>
      <c r="J11" s="23">
        <v>10000000</v>
      </c>
      <c r="K11" s="19">
        <v>10490000</v>
      </c>
      <c r="L11" s="20">
        <v>10983030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-472024354</v>
      </c>
      <c r="D14" s="19">
        <v>-680220717</v>
      </c>
      <c r="E14" s="20">
        <v>-931767787</v>
      </c>
      <c r="F14" s="21">
        <v>-253350571</v>
      </c>
      <c r="G14" s="19">
        <v>-276877973</v>
      </c>
      <c r="H14" s="20">
        <v>-276877973</v>
      </c>
      <c r="I14" s="22">
        <v>-215970694</v>
      </c>
      <c r="J14" s="23">
        <v>-176131485</v>
      </c>
      <c r="K14" s="19">
        <v>-184492291</v>
      </c>
      <c r="L14" s="20">
        <v>-190385022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</v>
      </c>
      <c r="G15" s="19">
        <v>-30000</v>
      </c>
      <c r="H15" s="20">
        <v>-30000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374778</v>
      </c>
      <c r="D16" s="19">
        <v>374778</v>
      </c>
      <c r="E16" s="20">
        <v>374778</v>
      </c>
      <c r="F16" s="21">
        <v>-8108689</v>
      </c>
      <c r="G16" s="19">
        <v>-8775724</v>
      </c>
      <c r="H16" s="20">
        <v>-8775724</v>
      </c>
      <c r="I16" s="22">
        <v>0</v>
      </c>
      <c r="J16" s="23">
        <v>-2227257</v>
      </c>
      <c r="K16" s="19">
        <v>-2329711</v>
      </c>
      <c r="L16" s="20">
        <v>-2434548</v>
      </c>
    </row>
    <row r="17" spans="1:12" ht="13.5" x14ac:dyDescent="0.25">
      <c r="A17" s="25" t="s">
        <v>33</v>
      </c>
      <c r="B17" s="26" t="s">
        <v>19</v>
      </c>
      <c r="C17" s="27">
        <f>SUM(C6:C16)</f>
        <v>-233923618</v>
      </c>
      <c r="D17" s="27">
        <f t="shared" ref="D17:L17" si="0">SUM(D6:D16)</f>
        <v>-486208356</v>
      </c>
      <c r="E17" s="28">
        <f t="shared" si="0"/>
        <v>-831155825</v>
      </c>
      <c r="F17" s="29">
        <f t="shared" si="0"/>
        <v>16601036</v>
      </c>
      <c r="G17" s="27">
        <f t="shared" si="0"/>
        <v>4303535</v>
      </c>
      <c r="H17" s="30">
        <f t="shared" si="0"/>
        <v>4303535</v>
      </c>
      <c r="I17" s="29">
        <f t="shared" si="0"/>
        <v>-86557065</v>
      </c>
      <c r="J17" s="31">
        <f t="shared" si="0"/>
        <v>73024417</v>
      </c>
      <c r="K17" s="27">
        <f t="shared" si="0"/>
        <v>72701549</v>
      </c>
      <c r="L17" s="28">
        <f t="shared" si="0"/>
        <v>63421470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434783</v>
      </c>
      <c r="G21" s="39">
        <v>434783</v>
      </c>
      <c r="H21" s="40">
        <v>434783</v>
      </c>
      <c r="I21" s="22">
        <v>0</v>
      </c>
      <c r="J21" s="41">
        <v>391304</v>
      </c>
      <c r="K21" s="39">
        <v>391304</v>
      </c>
      <c r="L21" s="40">
        <v>391304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-105085224</v>
      </c>
      <c r="G26" s="19">
        <v>-100296862</v>
      </c>
      <c r="H26" s="20">
        <v>-100296862</v>
      </c>
      <c r="I26" s="22">
        <v>0</v>
      </c>
      <c r="J26" s="23">
        <v>-75440968</v>
      </c>
      <c r="K26" s="19">
        <v>-88441535</v>
      </c>
      <c r="L26" s="20">
        <v>-64095038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-104650441</v>
      </c>
      <c r="G27" s="27">
        <f t="shared" si="1"/>
        <v>-99862079</v>
      </c>
      <c r="H27" s="28">
        <f t="shared" si="1"/>
        <v>-99862079</v>
      </c>
      <c r="I27" s="30">
        <f t="shared" si="1"/>
        <v>0</v>
      </c>
      <c r="J27" s="31">
        <f t="shared" si="1"/>
        <v>-75049664</v>
      </c>
      <c r="K27" s="27">
        <f t="shared" si="1"/>
        <v>-88050231</v>
      </c>
      <c r="L27" s="28">
        <f t="shared" si="1"/>
        <v>-63703734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-233923618</v>
      </c>
      <c r="D38" s="33">
        <f t="shared" ref="D38:L38" si="3">+D17+D27+D36</f>
        <v>-486208356</v>
      </c>
      <c r="E38" s="34">
        <f t="shared" si="3"/>
        <v>-831155825</v>
      </c>
      <c r="F38" s="35">
        <f t="shared" si="3"/>
        <v>-88049405</v>
      </c>
      <c r="G38" s="33">
        <f t="shared" si="3"/>
        <v>-95558544</v>
      </c>
      <c r="H38" s="34">
        <f t="shared" si="3"/>
        <v>-95558544</v>
      </c>
      <c r="I38" s="36">
        <f t="shared" si="3"/>
        <v>-86557065</v>
      </c>
      <c r="J38" s="37">
        <f t="shared" si="3"/>
        <v>-2025247</v>
      </c>
      <c r="K38" s="33">
        <f t="shared" si="3"/>
        <v>-15348682</v>
      </c>
      <c r="L38" s="34">
        <f t="shared" si="3"/>
        <v>-282264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90329000</v>
      </c>
      <c r="G39" s="33">
        <v>99690627</v>
      </c>
      <c r="H39" s="34">
        <v>99690627</v>
      </c>
      <c r="I39" s="36">
        <v>0</v>
      </c>
      <c r="J39" s="37">
        <v>27152999</v>
      </c>
      <c r="K39" s="33">
        <v>12719652</v>
      </c>
      <c r="L39" s="34">
        <v>10434944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-233923618</v>
      </c>
      <c r="D40" s="45">
        <f t="shared" si="4"/>
        <v>-486208356</v>
      </c>
      <c r="E40" s="46">
        <f t="shared" si="4"/>
        <v>-831155825</v>
      </c>
      <c r="F40" s="47">
        <f t="shared" si="4"/>
        <v>2279595</v>
      </c>
      <c r="G40" s="45">
        <f t="shared" si="4"/>
        <v>4132083</v>
      </c>
      <c r="H40" s="46">
        <f t="shared" si="4"/>
        <v>4132083</v>
      </c>
      <c r="I40" s="48">
        <v>13133562</v>
      </c>
      <c r="J40" s="49">
        <f>+J38+J39</f>
        <v>25127752</v>
      </c>
      <c r="K40" s="45">
        <f>+K38+K39</f>
        <v>-2629030</v>
      </c>
      <c r="L40" s="46">
        <f>+L38+L39</f>
        <v>10152680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17735995</v>
      </c>
      <c r="D6" s="19">
        <v>20737898</v>
      </c>
      <c r="E6" s="20">
        <v>24524621</v>
      </c>
      <c r="F6" s="21">
        <v>24643979</v>
      </c>
      <c r="G6" s="19">
        <v>25128779</v>
      </c>
      <c r="H6" s="20">
        <v>25128779</v>
      </c>
      <c r="I6" s="22">
        <v>28195058</v>
      </c>
      <c r="J6" s="23">
        <v>30485172</v>
      </c>
      <c r="K6" s="19">
        <v>27728258</v>
      </c>
      <c r="L6" s="20">
        <v>28976004</v>
      </c>
    </row>
    <row r="7" spans="1:12" ht="13.5" x14ac:dyDescent="0.25">
      <c r="A7" s="24" t="s">
        <v>22</v>
      </c>
      <c r="B7" s="18" t="s">
        <v>19</v>
      </c>
      <c r="C7" s="19">
        <v>32143920</v>
      </c>
      <c r="D7" s="19">
        <v>43064766</v>
      </c>
      <c r="E7" s="20">
        <v>38711273</v>
      </c>
      <c r="F7" s="21">
        <v>41060612</v>
      </c>
      <c r="G7" s="19">
        <v>40545902</v>
      </c>
      <c r="H7" s="20">
        <v>40545902</v>
      </c>
      <c r="I7" s="22">
        <v>44710484</v>
      </c>
      <c r="J7" s="23">
        <v>53458385</v>
      </c>
      <c r="K7" s="19">
        <v>48682133</v>
      </c>
      <c r="L7" s="20">
        <v>50903496</v>
      </c>
    </row>
    <row r="8" spans="1:12" ht="13.5" x14ac:dyDescent="0.25">
      <c r="A8" s="24" t="s">
        <v>23</v>
      </c>
      <c r="B8" s="18" t="s">
        <v>19</v>
      </c>
      <c r="C8" s="19">
        <v>9839070</v>
      </c>
      <c r="D8" s="19">
        <v>12478700</v>
      </c>
      <c r="E8" s="20">
        <v>6483135</v>
      </c>
      <c r="F8" s="21">
        <v>26730523</v>
      </c>
      <c r="G8" s="19">
        <v>26675437</v>
      </c>
      <c r="H8" s="20">
        <v>26675437</v>
      </c>
      <c r="I8" s="22">
        <v>6770277</v>
      </c>
      <c r="J8" s="23">
        <v>35490105</v>
      </c>
      <c r="K8" s="19">
        <v>25248765</v>
      </c>
      <c r="L8" s="20">
        <v>26844952</v>
      </c>
    </row>
    <row r="9" spans="1:12" ht="13.5" x14ac:dyDescent="0.25">
      <c r="A9" s="24" t="s">
        <v>24</v>
      </c>
      <c r="B9" s="18" t="s">
        <v>25</v>
      </c>
      <c r="C9" s="19">
        <v>133628286</v>
      </c>
      <c r="D9" s="19">
        <v>105729000</v>
      </c>
      <c r="E9" s="20">
        <v>115719045</v>
      </c>
      <c r="F9" s="21">
        <v>122825996</v>
      </c>
      <c r="G9" s="19">
        <v>122725994</v>
      </c>
      <c r="H9" s="20">
        <v>122725994</v>
      </c>
      <c r="I9" s="22">
        <v>125897429</v>
      </c>
      <c r="J9" s="23">
        <v>129887138</v>
      </c>
      <c r="K9" s="19">
        <v>133021000</v>
      </c>
      <c r="L9" s="20">
        <v>130270324</v>
      </c>
    </row>
    <row r="10" spans="1:12" ht="13.5" x14ac:dyDescent="0.25">
      <c r="A10" s="24" t="s">
        <v>26</v>
      </c>
      <c r="B10" s="18" t="s">
        <v>25</v>
      </c>
      <c r="C10" s="19">
        <v>24822000</v>
      </c>
      <c r="D10" s="19">
        <v>34314000</v>
      </c>
      <c r="E10" s="20">
        <v>32613000</v>
      </c>
      <c r="F10" s="21">
        <v>40735008</v>
      </c>
      <c r="G10" s="19">
        <v>38918010</v>
      </c>
      <c r="H10" s="20">
        <v>38918010</v>
      </c>
      <c r="I10" s="22">
        <v>38918000</v>
      </c>
      <c r="J10" s="23">
        <v>25566898</v>
      </c>
      <c r="K10" s="19">
        <v>27935000</v>
      </c>
      <c r="L10" s="20">
        <v>30056000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5282929</v>
      </c>
      <c r="E11" s="20">
        <v>7283502</v>
      </c>
      <c r="F11" s="21">
        <v>6575784</v>
      </c>
      <c r="G11" s="19">
        <v>8675784</v>
      </c>
      <c r="H11" s="20">
        <v>8675784</v>
      </c>
      <c r="I11" s="22">
        <v>8865530</v>
      </c>
      <c r="J11" s="23">
        <v>10619892</v>
      </c>
      <c r="K11" s="19">
        <v>11108406</v>
      </c>
      <c r="L11" s="20">
        <v>11608284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-18765521</v>
      </c>
      <c r="D14" s="19">
        <v>-214483473</v>
      </c>
      <c r="E14" s="20">
        <v>-232331240</v>
      </c>
      <c r="F14" s="21">
        <v>-230039771</v>
      </c>
      <c r="G14" s="19">
        <v>-255347087</v>
      </c>
      <c r="H14" s="20">
        <v>-255347087</v>
      </c>
      <c r="I14" s="22">
        <v>-240610025</v>
      </c>
      <c r="J14" s="23">
        <v>-259539936</v>
      </c>
      <c r="K14" s="19">
        <v>-252844830</v>
      </c>
      <c r="L14" s="20">
        <v>-266942228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-33420</v>
      </c>
      <c r="G15" s="19">
        <v>-33420</v>
      </c>
      <c r="H15" s="20">
        <v>-33420</v>
      </c>
      <c r="I15" s="22">
        <v>0</v>
      </c>
      <c r="J15" s="23">
        <v>-40308</v>
      </c>
      <c r="K15" s="19">
        <v>-36664</v>
      </c>
      <c r="L15" s="20">
        <v>-38316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199403750</v>
      </c>
      <c r="D17" s="27">
        <f t="shared" ref="D17:L17" si="0">SUM(D6:D16)</f>
        <v>7123820</v>
      </c>
      <c r="E17" s="28">
        <f t="shared" si="0"/>
        <v>-6996664</v>
      </c>
      <c r="F17" s="29">
        <f t="shared" si="0"/>
        <v>32498711</v>
      </c>
      <c r="G17" s="27">
        <f t="shared" si="0"/>
        <v>7289399</v>
      </c>
      <c r="H17" s="30">
        <f t="shared" si="0"/>
        <v>7289399</v>
      </c>
      <c r="I17" s="29">
        <f t="shared" si="0"/>
        <v>12746753</v>
      </c>
      <c r="J17" s="31">
        <f t="shared" si="0"/>
        <v>25927346</v>
      </c>
      <c r="K17" s="27">
        <f t="shared" si="0"/>
        <v>20842068</v>
      </c>
      <c r="L17" s="28">
        <f t="shared" si="0"/>
        <v>11678516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-62230012</v>
      </c>
      <c r="D26" s="19">
        <v>-44366363</v>
      </c>
      <c r="E26" s="20">
        <v>-44562896</v>
      </c>
      <c r="F26" s="21">
        <v>-47122332</v>
      </c>
      <c r="G26" s="19">
        <v>-46808406</v>
      </c>
      <c r="H26" s="20">
        <v>-46808406</v>
      </c>
      <c r="I26" s="22">
        <v>-41722795</v>
      </c>
      <c r="J26" s="23">
        <v>-32838564</v>
      </c>
      <c r="K26" s="19">
        <v>-27463009</v>
      </c>
      <c r="L26" s="20">
        <v>-28698840</v>
      </c>
    </row>
    <row r="27" spans="1:12" ht="13.5" x14ac:dyDescent="0.25">
      <c r="A27" s="25" t="s">
        <v>39</v>
      </c>
      <c r="B27" s="26" t="s">
        <v>19</v>
      </c>
      <c r="C27" s="27">
        <f>SUM(C21:C26)</f>
        <v>-62230012</v>
      </c>
      <c r="D27" s="27">
        <f t="shared" ref="D27:L27" si="1">SUM(D21:D26)</f>
        <v>-44366363</v>
      </c>
      <c r="E27" s="28">
        <f t="shared" si="1"/>
        <v>-44562896</v>
      </c>
      <c r="F27" s="29">
        <f t="shared" si="1"/>
        <v>-47122332</v>
      </c>
      <c r="G27" s="27">
        <f t="shared" si="1"/>
        <v>-46808406</v>
      </c>
      <c r="H27" s="28">
        <f t="shared" si="1"/>
        <v>-46808406</v>
      </c>
      <c r="I27" s="30">
        <f t="shared" si="1"/>
        <v>-41722795</v>
      </c>
      <c r="J27" s="31">
        <f t="shared" si="1"/>
        <v>-32838564</v>
      </c>
      <c r="K27" s="27">
        <f t="shared" si="1"/>
        <v>-27463009</v>
      </c>
      <c r="L27" s="28">
        <f t="shared" si="1"/>
        <v>-28698840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137173738</v>
      </c>
      <c r="D38" s="33">
        <f t="shared" ref="D38:L38" si="3">+D17+D27+D36</f>
        <v>-37242543</v>
      </c>
      <c r="E38" s="34">
        <f t="shared" si="3"/>
        <v>-51559560</v>
      </c>
      <c r="F38" s="35">
        <f t="shared" si="3"/>
        <v>-14623621</v>
      </c>
      <c r="G38" s="33">
        <f t="shared" si="3"/>
        <v>-39519007</v>
      </c>
      <c r="H38" s="34">
        <f t="shared" si="3"/>
        <v>-39519007</v>
      </c>
      <c r="I38" s="36">
        <f t="shared" si="3"/>
        <v>-28976042</v>
      </c>
      <c r="J38" s="37">
        <f t="shared" si="3"/>
        <v>-6911218</v>
      </c>
      <c r="K38" s="33">
        <f t="shared" si="3"/>
        <v>-6620941</v>
      </c>
      <c r="L38" s="34">
        <f t="shared" si="3"/>
        <v>-17020324</v>
      </c>
    </row>
    <row r="39" spans="1:12" ht="13.5" x14ac:dyDescent="0.25">
      <c r="A39" s="24" t="s">
        <v>47</v>
      </c>
      <c r="B39" s="18" t="s">
        <v>48</v>
      </c>
      <c r="C39" s="33">
        <v>60085479</v>
      </c>
      <c r="D39" s="33">
        <v>111005178</v>
      </c>
      <c r="E39" s="34">
        <v>124367320</v>
      </c>
      <c r="F39" s="35">
        <v>124364311</v>
      </c>
      <c r="G39" s="33">
        <v>124364311</v>
      </c>
      <c r="H39" s="34">
        <v>124364311</v>
      </c>
      <c r="I39" s="36">
        <v>0</v>
      </c>
      <c r="J39" s="37">
        <v>37331432</v>
      </c>
      <c r="K39" s="33">
        <v>30420211</v>
      </c>
      <c r="L39" s="34">
        <v>23799289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197259217</v>
      </c>
      <c r="D40" s="45">
        <f t="shared" si="4"/>
        <v>73762635</v>
      </c>
      <c r="E40" s="46">
        <f t="shared" si="4"/>
        <v>72807760</v>
      </c>
      <c r="F40" s="47">
        <f t="shared" si="4"/>
        <v>109740690</v>
      </c>
      <c r="G40" s="45">
        <f t="shared" si="4"/>
        <v>84845304</v>
      </c>
      <c r="H40" s="46">
        <f t="shared" si="4"/>
        <v>84845304</v>
      </c>
      <c r="I40" s="48">
        <v>68636865</v>
      </c>
      <c r="J40" s="49">
        <f>+J38+J39</f>
        <v>30420214</v>
      </c>
      <c r="K40" s="45">
        <f>+K38+K39</f>
        <v>23799270</v>
      </c>
      <c r="L40" s="46">
        <f>+L38+L39</f>
        <v>6778965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406073852</v>
      </c>
      <c r="D6" s="19">
        <v>437642591</v>
      </c>
      <c r="E6" s="20">
        <v>462432370</v>
      </c>
      <c r="F6" s="21">
        <v>483935724</v>
      </c>
      <c r="G6" s="19">
        <v>483935724</v>
      </c>
      <c r="H6" s="20">
        <v>483935724</v>
      </c>
      <c r="I6" s="22">
        <v>467081476</v>
      </c>
      <c r="J6" s="23">
        <v>506247927</v>
      </c>
      <c r="K6" s="19">
        <v>529535332</v>
      </c>
      <c r="L6" s="20">
        <v>553893959</v>
      </c>
    </row>
    <row r="7" spans="1:12" ht="13.5" x14ac:dyDescent="0.25">
      <c r="A7" s="24" t="s">
        <v>22</v>
      </c>
      <c r="B7" s="18" t="s">
        <v>19</v>
      </c>
      <c r="C7" s="19">
        <v>200531660</v>
      </c>
      <c r="D7" s="19">
        <v>212962094</v>
      </c>
      <c r="E7" s="20">
        <v>232464282</v>
      </c>
      <c r="F7" s="21">
        <v>232889988</v>
      </c>
      <c r="G7" s="19">
        <v>232889988</v>
      </c>
      <c r="H7" s="20">
        <v>232889988</v>
      </c>
      <c r="I7" s="22">
        <v>269086691</v>
      </c>
      <c r="J7" s="23">
        <v>274989442</v>
      </c>
      <c r="K7" s="19">
        <v>287638957</v>
      </c>
      <c r="L7" s="20">
        <v>300870349</v>
      </c>
    </row>
    <row r="8" spans="1:12" ht="13.5" x14ac:dyDescent="0.25">
      <c r="A8" s="24" t="s">
        <v>23</v>
      </c>
      <c r="B8" s="18" t="s">
        <v>19</v>
      </c>
      <c r="C8" s="19">
        <v>63997428</v>
      </c>
      <c r="D8" s="19">
        <v>228120748</v>
      </c>
      <c r="E8" s="20">
        <v>86694164</v>
      </c>
      <c r="F8" s="21">
        <v>26627520</v>
      </c>
      <c r="G8" s="19">
        <v>29263344</v>
      </c>
      <c r="H8" s="20">
        <v>29263344</v>
      </c>
      <c r="I8" s="22">
        <v>101579327</v>
      </c>
      <c r="J8" s="23">
        <v>54408150</v>
      </c>
      <c r="K8" s="19">
        <v>56910923</v>
      </c>
      <c r="L8" s="20">
        <v>59528833</v>
      </c>
    </row>
    <row r="9" spans="1:12" ht="13.5" x14ac:dyDescent="0.25">
      <c r="A9" s="24" t="s">
        <v>24</v>
      </c>
      <c r="B9" s="18" t="s">
        <v>25</v>
      </c>
      <c r="C9" s="19">
        <v>386760751</v>
      </c>
      <c r="D9" s="19">
        <v>314043188</v>
      </c>
      <c r="E9" s="20">
        <v>291700223</v>
      </c>
      <c r="F9" s="21">
        <v>390290004</v>
      </c>
      <c r="G9" s="19">
        <v>426030355</v>
      </c>
      <c r="H9" s="20">
        <v>426030355</v>
      </c>
      <c r="I9" s="22">
        <v>363719756</v>
      </c>
      <c r="J9" s="23">
        <v>336888264</v>
      </c>
      <c r="K9" s="19">
        <v>339115642</v>
      </c>
      <c r="L9" s="20">
        <v>342324682</v>
      </c>
    </row>
    <row r="10" spans="1:12" ht="13.5" x14ac:dyDescent="0.25">
      <c r="A10" s="24" t="s">
        <v>26</v>
      </c>
      <c r="B10" s="18" t="s">
        <v>25</v>
      </c>
      <c r="C10" s="19">
        <v>92509000</v>
      </c>
      <c r="D10" s="19">
        <v>159345000</v>
      </c>
      <c r="E10" s="20">
        <v>184599357</v>
      </c>
      <c r="F10" s="21">
        <v>109848000</v>
      </c>
      <c r="G10" s="19">
        <v>119162694</v>
      </c>
      <c r="H10" s="20">
        <v>119162694</v>
      </c>
      <c r="I10" s="22">
        <v>153568055</v>
      </c>
      <c r="J10" s="23">
        <v>132163000</v>
      </c>
      <c r="K10" s="19">
        <v>138242498</v>
      </c>
      <c r="L10" s="20">
        <v>144601653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1519769</v>
      </c>
      <c r="E11" s="20">
        <v>10332309</v>
      </c>
      <c r="F11" s="21">
        <v>8511228</v>
      </c>
      <c r="G11" s="19">
        <v>11274940</v>
      </c>
      <c r="H11" s="20">
        <v>11274940</v>
      </c>
      <c r="I11" s="22">
        <v>10628917</v>
      </c>
      <c r="J11" s="23">
        <v>11915841</v>
      </c>
      <c r="K11" s="19">
        <v>12463969</v>
      </c>
      <c r="L11" s="20">
        <v>13037312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-286583933</v>
      </c>
      <c r="D14" s="19">
        <v>-977787621</v>
      </c>
      <c r="E14" s="20">
        <v>-1219914137</v>
      </c>
      <c r="F14" s="21">
        <v>-1131649122</v>
      </c>
      <c r="G14" s="19">
        <v>-1130069086</v>
      </c>
      <c r="H14" s="20">
        <v>-1130069086</v>
      </c>
      <c r="I14" s="22">
        <v>-1091873338</v>
      </c>
      <c r="J14" s="23">
        <v>-1098797010</v>
      </c>
      <c r="K14" s="19">
        <v>-1149341665</v>
      </c>
      <c r="L14" s="20">
        <v>-1202211387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-336307</v>
      </c>
      <c r="E15" s="20">
        <v>-1324120</v>
      </c>
      <c r="F15" s="21">
        <v>-9957656</v>
      </c>
      <c r="G15" s="19">
        <v>-9957656</v>
      </c>
      <c r="H15" s="20">
        <v>-9957656</v>
      </c>
      <c r="I15" s="22">
        <v>-1457258</v>
      </c>
      <c r="J15" s="23">
        <v>-10817944</v>
      </c>
      <c r="K15" s="19">
        <v>-11315569</v>
      </c>
      <c r="L15" s="20">
        <v>-11836085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-6912675</v>
      </c>
      <c r="E16" s="20">
        <v>0</v>
      </c>
      <c r="F16" s="21">
        <v>-14887604</v>
      </c>
      <c r="G16" s="19">
        <v>-14887604</v>
      </c>
      <c r="H16" s="20">
        <v>-14887604</v>
      </c>
      <c r="I16" s="22">
        <v>0</v>
      </c>
      <c r="J16" s="23">
        <v>-17162748</v>
      </c>
      <c r="K16" s="19">
        <v>-17952234</v>
      </c>
      <c r="L16" s="20">
        <v>-18778036</v>
      </c>
    </row>
    <row r="17" spans="1:12" ht="13.5" x14ac:dyDescent="0.25">
      <c r="A17" s="25" t="s">
        <v>33</v>
      </c>
      <c r="B17" s="26" t="s">
        <v>19</v>
      </c>
      <c r="C17" s="27">
        <f>SUM(C6:C16)</f>
        <v>863288758</v>
      </c>
      <c r="D17" s="27">
        <f t="shared" ref="D17:L17" si="0">SUM(D6:D16)</f>
        <v>368596787</v>
      </c>
      <c r="E17" s="28">
        <f t="shared" si="0"/>
        <v>46984448</v>
      </c>
      <c r="F17" s="29">
        <f t="shared" si="0"/>
        <v>95608082</v>
      </c>
      <c r="G17" s="27">
        <f t="shared" si="0"/>
        <v>147642699</v>
      </c>
      <c r="H17" s="30">
        <f t="shared" si="0"/>
        <v>147642699</v>
      </c>
      <c r="I17" s="29">
        <f t="shared" si="0"/>
        <v>272333626</v>
      </c>
      <c r="J17" s="31">
        <f t="shared" si="0"/>
        <v>189834922</v>
      </c>
      <c r="K17" s="27">
        <f t="shared" si="0"/>
        <v>185297853</v>
      </c>
      <c r="L17" s="28">
        <f t="shared" si="0"/>
        <v>181431280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-106497015</v>
      </c>
      <c r="D26" s="19">
        <v>-184742037</v>
      </c>
      <c r="E26" s="20">
        <v>-242572067</v>
      </c>
      <c r="F26" s="21">
        <v>-168358082</v>
      </c>
      <c r="G26" s="19">
        <v>-192400182</v>
      </c>
      <c r="H26" s="20">
        <v>-192400182</v>
      </c>
      <c r="I26" s="22">
        <v>-168467950</v>
      </c>
      <c r="J26" s="23">
        <v>-161113789</v>
      </c>
      <c r="K26" s="19">
        <v>-168525023</v>
      </c>
      <c r="L26" s="20">
        <v>-176277178</v>
      </c>
    </row>
    <row r="27" spans="1:12" ht="13.5" x14ac:dyDescent="0.25">
      <c r="A27" s="25" t="s">
        <v>39</v>
      </c>
      <c r="B27" s="26" t="s">
        <v>19</v>
      </c>
      <c r="C27" s="27">
        <f>SUM(C21:C26)</f>
        <v>-106497015</v>
      </c>
      <c r="D27" s="27">
        <f t="shared" ref="D27:L27" si="1">SUM(D21:D26)</f>
        <v>-184742037</v>
      </c>
      <c r="E27" s="28">
        <f t="shared" si="1"/>
        <v>-242572067</v>
      </c>
      <c r="F27" s="29">
        <f t="shared" si="1"/>
        <v>-168358082</v>
      </c>
      <c r="G27" s="27">
        <f t="shared" si="1"/>
        <v>-192400182</v>
      </c>
      <c r="H27" s="28">
        <f t="shared" si="1"/>
        <v>-192400182</v>
      </c>
      <c r="I27" s="30">
        <f t="shared" si="1"/>
        <v>-168467950</v>
      </c>
      <c r="J27" s="31">
        <f t="shared" si="1"/>
        <v>-161113789</v>
      </c>
      <c r="K27" s="27">
        <f t="shared" si="1"/>
        <v>-168525023</v>
      </c>
      <c r="L27" s="28">
        <f t="shared" si="1"/>
        <v>-176277178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9000000</v>
      </c>
      <c r="K32" s="19">
        <v>8520000</v>
      </c>
      <c r="L32" s="20">
        <v>4428000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-16932302</v>
      </c>
      <c r="D35" s="19">
        <v>-35815648</v>
      </c>
      <c r="E35" s="20">
        <v>-31987490</v>
      </c>
      <c r="F35" s="21">
        <v>-18414156</v>
      </c>
      <c r="G35" s="19">
        <v>-24345276</v>
      </c>
      <c r="H35" s="20">
        <v>-24345276</v>
      </c>
      <c r="I35" s="22">
        <v>-38638952</v>
      </c>
      <c r="J35" s="23">
        <v>-33605277</v>
      </c>
      <c r="K35" s="19">
        <v>-35151112</v>
      </c>
      <c r="L35" s="20">
        <v>-36768073</v>
      </c>
    </row>
    <row r="36" spans="1:12" ht="13.5" x14ac:dyDescent="0.25">
      <c r="A36" s="25" t="s">
        <v>45</v>
      </c>
      <c r="B36" s="26" t="s">
        <v>19</v>
      </c>
      <c r="C36" s="27">
        <f>SUM(C31:C35)</f>
        <v>-16932302</v>
      </c>
      <c r="D36" s="27">
        <f t="shared" ref="D36:L36" si="2">SUM(D31:D35)</f>
        <v>-35815648</v>
      </c>
      <c r="E36" s="28">
        <f t="shared" si="2"/>
        <v>-31987490</v>
      </c>
      <c r="F36" s="29">
        <f t="shared" si="2"/>
        <v>-18414156</v>
      </c>
      <c r="G36" s="27">
        <f t="shared" si="2"/>
        <v>-24345276</v>
      </c>
      <c r="H36" s="28">
        <f t="shared" si="2"/>
        <v>-24345276</v>
      </c>
      <c r="I36" s="30">
        <f t="shared" si="2"/>
        <v>-38638952</v>
      </c>
      <c r="J36" s="31">
        <f t="shared" si="2"/>
        <v>-24605277</v>
      </c>
      <c r="K36" s="27">
        <f t="shared" si="2"/>
        <v>-26631112</v>
      </c>
      <c r="L36" s="28">
        <f t="shared" si="2"/>
        <v>-32340073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739859441</v>
      </c>
      <c r="D38" s="33">
        <f t="shared" ref="D38:L38" si="3">+D17+D27+D36</f>
        <v>148039102</v>
      </c>
      <c r="E38" s="34">
        <f t="shared" si="3"/>
        <v>-227575109</v>
      </c>
      <c r="F38" s="35">
        <f t="shared" si="3"/>
        <v>-91164156</v>
      </c>
      <c r="G38" s="33">
        <f t="shared" si="3"/>
        <v>-69102759</v>
      </c>
      <c r="H38" s="34">
        <f t="shared" si="3"/>
        <v>-69102759</v>
      </c>
      <c r="I38" s="36">
        <f t="shared" si="3"/>
        <v>65226724</v>
      </c>
      <c r="J38" s="37">
        <f t="shared" si="3"/>
        <v>4115856</v>
      </c>
      <c r="K38" s="33">
        <f t="shared" si="3"/>
        <v>-9858282</v>
      </c>
      <c r="L38" s="34">
        <f t="shared" si="3"/>
        <v>-27185971</v>
      </c>
    </row>
    <row r="39" spans="1:12" ht="13.5" x14ac:dyDescent="0.25">
      <c r="A39" s="24" t="s">
        <v>47</v>
      </c>
      <c r="B39" s="18" t="s">
        <v>48</v>
      </c>
      <c r="C39" s="33">
        <v>657389225</v>
      </c>
      <c r="D39" s="33">
        <v>143793660</v>
      </c>
      <c r="E39" s="34">
        <v>131693267</v>
      </c>
      <c r="F39" s="35">
        <v>131590911</v>
      </c>
      <c r="G39" s="33">
        <v>131590911</v>
      </c>
      <c r="H39" s="34">
        <v>131590911</v>
      </c>
      <c r="I39" s="36">
        <v>117938136</v>
      </c>
      <c r="J39" s="37">
        <v>114251496</v>
      </c>
      <c r="K39" s="33">
        <v>151020595</v>
      </c>
      <c r="L39" s="34">
        <v>175317592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1397248666</v>
      </c>
      <c r="D40" s="45">
        <f t="shared" si="4"/>
        <v>291832762</v>
      </c>
      <c r="E40" s="46">
        <f t="shared" si="4"/>
        <v>-95881842</v>
      </c>
      <c r="F40" s="47">
        <f t="shared" si="4"/>
        <v>40426755</v>
      </c>
      <c r="G40" s="45">
        <f t="shared" si="4"/>
        <v>62488152</v>
      </c>
      <c r="H40" s="46">
        <f t="shared" si="4"/>
        <v>62488152</v>
      </c>
      <c r="I40" s="48">
        <v>297387243</v>
      </c>
      <c r="J40" s="49">
        <f>+J38+J39</f>
        <v>118367352</v>
      </c>
      <c r="K40" s="45">
        <f>+K38+K39</f>
        <v>141162313</v>
      </c>
      <c r="L40" s="46">
        <f>+L38+L39</f>
        <v>148131621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1257452339</v>
      </c>
      <c r="E7" s="20">
        <v>2797071324</v>
      </c>
      <c r="F7" s="21">
        <v>315135454</v>
      </c>
      <c r="G7" s="19">
        <v>524681486</v>
      </c>
      <c r="H7" s="20">
        <v>524681486</v>
      </c>
      <c r="I7" s="22">
        <v>1190557204</v>
      </c>
      <c r="J7" s="23">
        <v>603119492</v>
      </c>
      <c r="K7" s="19">
        <v>722464255</v>
      </c>
      <c r="L7" s="20">
        <v>755615125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-2913141</v>
      </c>
      <c r="E8" s="20">
        <v>-781210</v>
      </c>
      <c r="F8" s="21">
        <v>122603072</v>
      </c>
      <c r="G8" s="19">
        <v>112816523</v>
      </c>
      <c r="H8" s="20">
        <v>112816523</v>
      </c>
      <c r="I8" s="22">
        <v>6041656</v>
      </c>
      <c r="J8" s="23">
        <v>113047608</v>
      </c>
      <c r="K8" s="19">
        <v>121941539</v>
      </c>
      <c r="L8" s="20">
        <v>128788654</v>
      </c>
    </row>
    <row r="9" spans="1:12" ht="13.5" x14ac:dyDescent="0.25">
      <c r="A9" s="24" t="s">
        <v>24</v>
      </c>
      <c r="B9" s="18" t="s">
        <v>25</v>
      </c>
      <c r="C9" s="19">
        <v>37503967</v>
      </c>
      <c r="D9" s="19">
        <v>2624012905</v>
      </c>
      <c r="E9" s="20">
        <v>6802177198</v>
      </c>
      <c r="F9" s="21">
        <v>756406750</v>
      </c>
      <c r="G9" s="19">
        <v>803347017</v>
      </c>
      <c r="H9" s="20">
        <v>803347017</v>
      </c>
      <c r="I9" s="22">
        <v>1312680054</v>
      </c>
      <c r="J9" s="23">
        <v>687106850</v>
      </c>
      <c r="K9" s="19">
        <v>710120000</v>
      </c>
      <c r="L9" s="20">
        <v>749586000</v>
      </c>
    </row>
    <row r="10" spans="1:12" ht="13.5" x14ac:dyDescent="0.25">
      <c r="A10" s="24" t="s">
        <v>26</v>
      </c>
      <c r="B10" s="18" t="s">
        <v>25</v>
      </c>
      <c r="C10" s="19">
        <v>4980416</v>
      </c>
      <c r="D10" s="19">
        <v>287159279</v>
      </c>
      <c r="E10" s="20">
        <v>339302316</v>
      </c>
      <c r="F10" s="21">
        <v>454994250</v>
      </c>
      <c r="G10" s="19">
        <v>402573250</v>
      </c>
      <c r="H10" s="20">
        <v>402573250</v>
      </c>
      <c r="I10" s="22">
        <v>663621310</v>
      </c>
      <c r="J10" s="23">
        <v>270733150</v>
      </c>
      <c r="K10" s="19">
        <v>1840988704</v>
      </c>
      <c r="L10" s="20">
        <v>244719784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7237706</v>
      </c>
      <c r="E11" s="20">
        <v>8986586</v>
      </c>
      <c r="F11" s="21">
        <v>11605294</v>
      </c>
      <c r="G11" s="19">
        <v>12424326</v>
      </c>
      <c r="H11" s="20">
        <v>12424326</v>
      </c>
      <c r="I11" s="22">
        <v>65299813</v>
      </c>
      <c r="J11" s="23">
        <v>13033118</v>
      </c>
      <c r="K11" s="19">
        <v>13632641</v>
      </c>
      <c r="L11" s="20">
        <v>14246110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19170727</v>
      </c>
      <c r="D14" s="19">
        <v>-3573800</v>
      </c>
      <c r="E14" s="20">
        <v>-2702650</v>
      </c>
      <c r="F14" s="21">
        <v>-753335819</v>
      </c>
      <c r="G14" s="19">
        <v>-688706830</v>
      </c>
      <c r="H14" s="20">
        <v>-688706830</v>
      </c>
      <c r="I14" s="22">
        <v>-978385</v>
      </c>
      <c r="J14" s="23">
        <v>-603732202</v>
      </c>
      <c r="K14" s="19">
        <v>-542852537</v>
      </c>
      <c r="L14" s="20">
        <v>-577560912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-7221746</v>
      </c>
      <c r="G15" s="19">
        <v>-7575000</v>
      </c>
      <c r="H15" s="20">
        <v>-7575000</v>
      </c>
      <c r="I15" s="22">
        <v>0</v>
      </c>
      <c r="J15" s="23">
        <v>-4799175</v>
      </c>
      <c r="K15" s="19">
        <v>-5019937</v>
      </c>
      <c r="L15" s="20">
        <v>-5245834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-8000000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61655110</v>
      </c>
      <c r="D17" s="27">
        <f t="shared" ref="D17:L17" si="0">SUM(D6:D16)</f>
        <v>4169375288</v>
      </c>
      <c r="E17" s="28">
        <f t="shared" si="0"/>
        <v>9944053564</v>
      </c>
      <c r="F17" s="29">
        <f t="shared" si="0"/>
        <v>892187255</v>
      </c>
      <c r="G17" s="27">
        <f t="shared" si="0"/>
        <v>1159560772</v>
      </c>
      <c r="H17" s="30">
        <f t="shared" si="0"/>
        <v>1159560772</v>
      </c>
      <c r="I17" s="29">
        <f t="shared" si="0"/>
        <v>3237221652</v>
      </c>
      <c r="J17" s="31">
        <f t="shared" si="0"/>
        <v>1078508841</v>
      </c>
      <c r="K17" s="27">
        <f t="shared" si="0"/>
        <v>2861274665</v>
      </c>
      <c r="L17" s="28">
        <f t="shared" si="0"/>
        <v>1310148927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-7231574</v>
      </c>
      <c r="D23" s="19">
        <v>-5500457</v>
      </c>
      <c r="E23" s="20">
        <v>-6932325</v>
      </c>
      <c r="F23" s="38">
        <v>0</v>
      </c>
      <c r="G23" s="39">
        <v>0</v>
      </c>
      <c r="H23" s="40">
        <v>0</v>
      </c>
      <c r="I23" s="22">
        <v>-978438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-100</v>
      </c>
      <c r="D24" s="19">
        <v>-100</v>
      </c>
      <c r="E24" s="20">
        <v>-100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-310926478</v>
      </c>
      <c r="E26" s="20">
        <v>-602958705</v>
      </c>
      <c r="F26" s="21">
        <v>-521068960</v>
      </c>
      <c r="G26" s="19">
        <v>-443825123</v>
      </c>
      <c r="H26" s="20">
        <v>-443825123</v>
      </c>
      <c r="I26" s="22">
        <v>0</v>
      </c>
      <c r="J26" s="23">
        <v>-311343123</v>
      </c>
      <c r="K26" s="19">
        <v>-320374905</v>
      </c>
      <c r="L26" s="20">
        <v>-341213008</v>
      </c>
    </row>
    <row r="27" spans="1:12" ht="13.5" x14ac:dyDescent="0.25">
      <c r="A27" s="25" t="s">
        <v>39</v>
      </c>
      <c r="B27" s="26" t="s">
        <v>19</v>
      </c>
      <c r="C27" s="27">
        <f>SUM(C21:C26)</f>
        <v>-7231674</v>
      </c>
      <c r="D27" s="27">
        <f t="shared" ref="D27:L27" si="1">SUM(D21:D26)</f>
        <v>-316427035</v>
      </c>
      <c r="E27" s="28">
        <f t="shared" si="1"/>
        <v>-609891130</v>
      </c>
      <c r="F27" s="29">
        <f t="shared" si="1"/>
        <v>-521068960</v>
      </c>
      <c r="G27" s="27">
        <f t="shared" si="1"/>
        <v>-443825123</v>
      </c>
      <c r="H27" s="28">
        <f t="shared" si="1"/>
        <v>-443825123</v>
      </c>
      <c r="I27" s="30">
        <f t="shared" si="1"/>
        <v>-978438</v>
      </c>
      <c r="J27" s="31">
        <f t="shared" si="1"/>
        <v>-311343123</v>
      </c>
      <c r="K27" s="27">
        <f t="shared" si="1"/>
        <v>-320374905</v>
      </c>
      <c r="L27" s="28">
        <f t="shared" si="1"/>
        <v>-341213008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54423436</v>
      </c>
      <c r="D38" s="33">
        <f t="shared" ref="D38:L38" si="3">+D17+D27+D36</f>
        <v>3852948253</v>
      </c>
      <c r="E38" s="34">
        <f t="shared" si="3"/>
        <v>9334162434</v>
      </c>
      <c r="F38" s="35">
        <f t="shared" si="3"/>
        <v>371118295</v>
      </c>
      <c r="G38" s="33">
        <f t="shared" si="3"/>
        <v>715735649</v>
      </c>
      <c r="H38" s="34">
        <f t="shared" si="3"/>
        <v>715735649</v>
      </c>
      <c r="I38" s="36">
        <f t="shared" si="3"/>
        <v>3236243214</v>
      </c>
      <c r="J38" s="37">
        <f t="shared" si="3"/>
        <v>767165718</v>
      </c>
      <c r="K38" s="33">
        <f t="shared" si="3"/>
        <v>2540899760</v>
      </c>
      <c r="L38" s="34">
        <f t="shared" si="3"/>
        <v>968935919</v>
      </c>
    </row>
    <row r="39" spans="1:12" ht="13.5" x14ac:dyDescent="0.25">
      <c r="A39" s="24" t="s">
        <v>47</v>
      </c>
      <c r="B39" s="18" t="s">
        <v>48</v>
      </c>
      <c r="C39" s="33">
        <v>-957284</v>
      </c>
      <c r="D39" s="33">
        <v>248513378</v>
      </c>
      <c r="E39" s="34">
        <v>299614286</v>
      </c>
      <c r="F39" s="35">
        <v>41728232</v>
      </c>
      <c r="G39" s="33">
        <v>13086458</v>
      </c>
      <c r="H39" s="34">
        <v>13086458</v>
      </c>
      <c r="I39" s="36">
        <v>301913631</v>
      </c>
      <c r="J39" s="37">
        <v>13086458</v>
      </c>
      <c r="K39" s="33">
        <v>17613734</v>
      </c>
      <c r="L39" s="34">
        <v>28085815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53466152</v>
      </c>
      <c r="D40" s="45">
        <f t="shared" si="4"/>
        <v>4101461631</v>
      </c>
      <c r="E40" s="46">
        <f t="shared" si="4"/>
        <v>9633776720</v>
      </c>
      <c r="F40" s="47">
        <f t="shared" si="4"/>
        <v>412846527</v>
      </c>
      <c r="G40" s="45">
        <f t="shared" si="4"/>
        <v>728822107</v>
      </c>
      <c r="H40" s="46">
        <f t="shared" si="4"/>
        <v>728822107</v>
      </c>
      <c r="I40" s="48">
        <v>3840070085</v>
      </c>
      <c r="J40" s="49">
        <f>+J38+J39</f>
        <v>780252176</v>
      </c>
      <c r="K40" s="45">
        <f>+K38+K39</f>
        <v>2558513494</v>
      </c>
      <c r="L40" s="46">
        <f>+L38+L39</f>
        <v>997021734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-6457824</v>
      </c>
      <c r="E6" s="20">
        <v>-355959</v>
      </c>
      <c r="F6" s="21">
        <v>96814655</v>
      </c>
      <c r="G6" s="19">
        <v>54571126</v>
      </c>
      <c r="H6" s="20">
        <v>54571126</v>
      </c>
      <c r="I6" s="22">
        <v>-154232</v>
      </c>
      <c r="J6" s="23">
        <v>70121224</v>
      </c>
      <c r="K6" s="19">
        <v>95933452</v>
      </c>
      <c r="L6" s="20">
        <v>100236371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14999</v>
      </c>
      <c r="E7" s="20">
        <v>18546</v>
      </c>
      <c r="F7" s="21">
        <v>2720488</v>
      </c>
      <c r="G7" s="19">
        <v>3128561</v>
      </c>
      <c r="H7" s="20">
        <v>3128561</v>
      </c>
      <c r="I7" s="22">
        <v>472623</v>
      </c>
      <c r="J7" s="23">
        <v>5546312</v>
      </c>
      <c r="K7" s="19">
        <v>5800367</v>
      </c>
      <c r="L7" s="20">
        <v>6093583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7790978</v>
      </c>
      <c r="E8" s="20">
        <v>10620375</v>
      </c>
      <c r="F8" s="21">
        <v>1028425</v>
      </c>
      <c r="G8" s="19">
        <v>12460125</v>
      </c>
      <c r="H8" s="20">
        <v>12460125</v>
      </c>
      <c r="I8" s="22">
        <v>9916498</v>
      </c>
      <c r="J8" s="23">
        <v>9372060</v>
      </c>
      <c r="K8" s="19">
        <v>9803174</v>
      </c>
      <c r="L8" s="20">
        <v>10254121</v>
      </c>
    </row>
    <row r="9" spans="1:12" ht="13.5" x14ac:dyDescent="0.25">
      <c r="A9" s="24" t="s">
        <v>24</v>
      </c>
      <c r="B9" s="18" t="s">
        <v>25</v>
      </c>
      <c r="C9" s="19">
        <v>21949</v>
      </c>
      <c r="D9" s="19">
        <v>22929</v>
      </c>
      <c r="E9" s="20">
        <v>22929</v>
      </c>
      <c r="F9" s="21">
        <v>141905700</v>
      </c>
      <c r="G9" s="19">
        <v>140981538</v>
      </c>
      <c r="H9" s="20">
        <v>140981538</v>
      </c>
      <c r="I9" s="22">
        <v>-513890</v>
      </c>
      <c r="J9" s="23">
        <v>150187450</v>
      </c>
      <c r="K9" s="19">
        <v>157483093</v>
      </c>
      <c r="L9" s="20">
        <v>164727315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31198300</v>
      </c>
      <c r="G10" s="19">
        <v>32785462</v>
      </c>
      <c r="H10" s="20">
        <v>32785462</v>
      </c>
      <c r="I10" s="22">
        <v>0</v>
      </c>
      <c r="J10" s="23">
        <v>30826550</v>
      </c>
      <c r="K10" s="19">
        <v>31857551</v>
      </c>
      <c r="L10" s="20">
        <v>33322999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6277515</v>
      </c>
      <c r="F11" s="21">
        <v>3100000</v>
      </c>
      <c r="G11" s="19">
        <v>7190000</v>
      </c>
      <c r="H11" s="20">
        <v>7190000</v>
      </c>
      <c r="I11" s="22">
        <v>12900579</v>
      </c>
      <c r="J11" s="23">
        <v>7120000</v>
      </c>
      <c r="K11" s="19">
        <v>7447520</v>
      </c>
      <c r="L11" s="20">
        <v>7790106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1530899</v>
      </c>
      <c r="D14" s="19">
        <v>0</v>
      </c>
      <c r="E14" s="20">
        <v>-6085053</v>
      </c>
      <c r="F14" s="21">
        <v>-214811957</v>
      </c>
      <c r="G14" s="19">
        <v>-242962732</v>
      </c>
      <c r="H14" s="20">
        <v>-242962732</v>
      </c>
      <c r="I14" s="22">
        <v>-42961434</v>
      </c>
      <c r="J14" s="23">
        <v>-252971443</v>
      </c>
      <c r="K14" s="19">
        <v>-266102772</v>
      </c>
      <c r="L14" s="20">
        <v>-278331901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-7538500</v>
      </c>
      <c r="K16" s="19">
        <v>-7851500</v>
      </c>
      <c r="L16" s="20">
        <v>-8169000</v>
      </c>
    </row>
    <row r="17" spans="1:12" ht="13.5" x14ac:dyDescent="0.25">
      <c r="A17" s="25" t="s">
        <v>33</v>
      </c>
      <c r="B17" s="26" t="s">
        <v>19</v>
      </c>
      <c r="C17" s="27">
        <f>SUM(C6:C16)</f>
        <v>1552848</v>
      </c>
      <c r="D17" s="27">
        <f t="shared" ref="D17:L17" si="0">SUM(D6:D16)</f>
        <v>1371082</v>
      </c>
      <c r="E17" s="28">
        <f t="shared" si="0"/>
        <v>10498353</v>
      </c>
      <c r="F17" s="29">
        <f t="shared" si="0"/>
        <v>61955611</v>
      </c>
      <c r="G17" s="27">
        <f t="shared" si="0"/>
        <v>8154080</v>
      </c>
      <c r="H17" s="30">
        <f t="shared" si="0"/>
        <v>8154080</v>
      </c>
      <c r="I17" s="29">
        <f t="shared" si="0"/>
        <v>-20339856</v>
      </c>
      <c r="J17" s="31">
        <f t="shared" si="0"/>
        <v>12663653</v>
      </c>
      <c r="K17" s="27">
        <f t="shared" si="0"/>
        <v>34370885</v>
      </c>
      <c r="L17" s="28">
        <f t="shared" si="0"/>
        <v>35923594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-48565786</v>
      </c>
      <c r="G26" s="19">
        <v>-57396799</v>
      </c>
      <c r="H26" s="20">
        <v>-57396799</v>
      </c>
      <c r="I26" s="22">
        <v>0</v>
      </c>
      <c r="J26" s="23">
        <v>-54652965</v>
      </c>
      <c r="K26" s="19">
        <v>-43692976</v>
      </c>
      <c r="L26" s="20">
        <v>-48435616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-48565786</v>
      </c>
      <c r="G27" s="27">
        <f t="shared" si="1"/>
        <v>-57396799</v>
      </c>
      <c r="H27" s="28">
        <f t="shared" si="1"/>
        <v>-57396799</v>
      </c>
      <c r="I27" s="30">
        <f t="shared" si="1"/>
        <v>0</v>
      </c>
      <c r="J27" s="31">
        <f t="shared" si="1"/>
        <v>-54652965</v>
      </c>
      <c r="K27" s="27">
        <f t="shared" si="1"/>
        <v>-43692976</v>
      </c>
      <c r="L27" s="28">
        <f t="shared" si="1"/>
        <v>-48435616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1552848</v>
      </c>
      <c r="D38" s="33">
        <f t="shared" ref="D38:L38" si="3">+D17+D27+D36</f>
        <v>1371082</v>
      </c>
      <c r="E38" s="34">
        <f t="shared" si="3"/>
        <v>10498353</v>
      </c>
      <c r="F38" s="35">
        <f t="shared" si="3"/>
        <v>13389825</v>
      </c>
      <c r="G38" s="33">
        <f t="shared" si="3"/>
        <v>-49242719</v>
      </c>
      <c r="H38" s="34">
        <f t="shared" si="3"/>
        <v>-49242719</v>
      </c>
      <c r="I38" s="36">
        <f t="shared" si="3"/>
        <v>-20339856</v>
      </c>
      <c r="J38" s="37">
        <f t="shared" si="3"/>
        <v>-41989312</v>
      </c>
      <c r="K38" s="33">
        <f t="shared" si="3"/>
        <v>-9322091</v>
      </c>
      <c r="L38" s="34">
        <f t="shared" si="3"/>
        <v>-12512022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99533548</v>
      </c>
      <c r="G39" s="33">
        <v>111163388</v>
      </c>
      <c r="H39" s="34">
        <v>111163388</v>
      </c>
      <c r="I39" s="36">
        <v>115560494</v>
      </c>
      <c r="J39" s="37">
        <v>111163388</v>
      </c>
      <c r="K39" s="33">
        <v>159709901</v>
      </c>
      <c r="L39" s="34">
        <v>231566455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1552848</v>
      </c>
      <c r="D40" s="45">
        <f t="shared" si="4"/>
        <v>1371082</v>
      </c>
      <c r="E40" s="46">
        <f t="shared" si="4"/>
        <v>10498353</v>
      </c>
      <c r="F40" s="47">
        <f t="shared" si="4"/>
        <v>112923373</v>
      </c>
      <c r="G40" s="45">
        <f t="shared" si="4"/>
        <v>61920669</v>
      </c>
      <c r="H40" s="46">
        <f t="shared" si="4"/>
        <v>61920669</v>
      </c>
      <c r="I40" s="48">
        <v>210781132</v>
      </c>
      <c r="J40" s="49">
        <f>+J38+J39</f>
        <v>69174076</v>
      </c>
      <c r="K40" s="45">
        <f>+K38+K39</f>
        <v>150387810</v>
      </c>
      <c r="L40" s="46">
        <f>+L38+L39</f>
        <v>219054433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316935241</v>
      </c>
      <c r="D6" s="19">
        <v>336774558</v>
      </c>
      <c r="E6" s="20">
        <v>336721758</v>
      </c>
      <c r="F6" s="21">
        <v>240886253</v>
      </c>
      <c r="G6" s="19">
        <v>237209964</v>
      </c>
      <c r="H6" s="20">
        <v>237209964</v>
      </c>
      <c r="I6" s="22">
        <v>357140307</v>
      </c>
      <c r="J6" s="23">
        <v>249480944</v>
      </c>
      <c r="K6" s="19">
        <v>266630046</v>
      </c>
      <c r="L6" s="20">
        <v>278895028</v>
      </c>
    </row>
    <row r="7" spans="1:12" ht="13.5" x14ac:dyDescent="0.25">
      <c r="A7" s="24" t="s">
        <v>22</v>
      </c>
      <c r="B7" s="18" t="s">
        <v>19</v>
      </c>
      <c r="C7" s="19">
        <v>12816212</v>
      </c>
      <c r="D7" s="19">
        <v>14690280</v>
      </c>
      <c r="E7" s="20">
        <v>16465696</v>
      </c>
      <c r="F7" s="21">
        <v>190150484</v>
      </c>
      <c r="G7" s="19">
        <v>188113804</v>
      </c>
      <c r="H7" s="20">
        <v>188113804</v>
      </c>
      <c r="I7" s="22">
        <v>22277763</v>
      </c>
      <c r="J7" s="23">
        <v>216242084</v>
      </c>
      <c r="K7" s="19">
        <v>241952212</v>
      </c>
      <c r="L7" s="20">
        <v>272646443</v>
      </c>
    </row>
    <row r="8" spans="1:12" ht="13.5" x14ac:dyDescent="0.25">
      <c r="A8" s="24" t="s">
        <v>23</v>
      </c>
      <c r="B8" s="18" t="s">
        <v>19</v>
      </c>
      <c r="C8" s="19">
        <v>5968733</v>
      </c>
      <c r="D8" s="19">
        <v>8380484</v>
      </c>
      <c r="E8" s="20">
        <v>7789602</v>
      </c>
      <c r="F8" s="21">
        <v>77829111</v>
      </c>
      <c r="G8" s="19">
        <v>83424556</v>
      </c>
      <c r="H8" s="20">
        <v>83424556</v>
      </c>
      <c r="I8" s="22">
        <v>9803025</v>
      </c>
      <c r="J8" s="23">
        <v>81352877</v>
      </c>
      <c r="K8" s="19">
        <v>84825034</v>
      </c>
      <c r="L8" s="20">
        <v>90544752</v>
      </c>
    </row>
    <row r="9" spans="1:12" ht="13.5" x14ac:dyDescent="0.25">
      <c r="A9" s="24" t="s">
        <v>24</v>
      </c>
      <c r="B9" s="18" t="s">
        <v>25</v>
      </c>
      <c r="C9" s="19">
        <v>118953</v>
      </c>
      <c r="D9" s="19">
        <v>12986798</v>
      </c>
      <c r="E9" s="20">
        <v>26867870</v>
      </c>
      <c r="F9" s="21">
        <v>114187350</v>
      </c>
      <c r="G9" s="19">
        <v>109455784</v>
      </c>
      <c r="H9" s="20">
        <v>109455784</v>
      </c>
      <c r="I9" s="22">
        <v>13106830</v>
      </c>
      <c r="J9" s="23">
        <v>115580070</v>
      </c>
      <c r="K9" s="19">
        <v>118696160</v>
      </c>
      <c r="L9" s="20">
        <v>123977153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14117000</v>
      </c>
      <c r="E10" s="20">
        <v>34816000</v>
      </c>
      <c r="F10" s="21">
        <v>48107650</v>
      </c>
      <c r="G10" s="19">
        <v>56334216</v>
      </c>
      <c r="H10" s="20">
        <v>56334216</v>
      </c>
      <c r="I10" s="22">
        <v>53811000</v>
      </c>
      <c r="J10" s="23">
        <v>48640930</v>
      </c>
      <c r="K10" s="19">
        <v>41868840</v>
      </c>
      <c r="L10" s="20">
        <v>43900847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3029552</v>
      </c>
      <c r="G11" s="19">
        <v>3029552</v>
      </c>
      <c r="H11" s="20">
        <v>3029552</v>
      </c>
      <c r="I11" s="22">
        <v>0</v>
      </c>
      <c r="J11" s="23">
        <v>3178000</v>
      </c>
      <c r="K11" s="19">
        <v>3324188</v>
      </c>
      <c r="L11" s="20">
        <v>3473777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146637</v>
      </c>
      <c r="D14" s="19">
        <v>4456719</v>
      </c>
      <c r="E14" s="20">
        <v>3213263</v>
      </c>
      <c r="F14" s="21">
        <v>-577539764</v>
      </c>
      <c r="G14" s="19">
        <v>-563904831</v>
      </c>
      <c r="H14" s="20">
        <v>-563904831</v>
      </c>
      <c r="I14" s="22">
        <v>-281632150</v>
      </c>
      <c r="J14" s="23">
        <v>-617103283</v>
      </c>
      <c r="K14" s="19">
        <v>-660654287</v>
      </c>
      <c r="L14" s="20">
        <v>-707202162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-47362</v>
      </c>
      <c r="G15" s="19">
        <v>-60506</v>
      </c>
      <c r="H15" s="20">
        <v>-60506</v>
      </c>
      <c r="I15" s="22">
        <v>0</v>
      </c>
      <c r="J15" s="23">
        <v>-63471</v>
      </c>
      <c r="K15" s="19">
        <v>-66390</v>
      </c>
      <c r="L15" s="20">
        <v>-69445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-1527670</v>
      </c>
      <c r="G16" s="19">
        <v>-2087963</v>
      </c>
      <c r="H16" s="20">
        <v>-2087963</v>
      </c>
      <c r="I16" s="22">
        <v>0</v>
      </c>
      <c r="J16" s="23">
        <v>-1392000</v>
      </c>
      <c r="K16" s="19">
        <v>-1449132</v>
      </c>
      <c r="L16" s="20">
        <v>-1508892</v>
      </c>
    </row>
    <row r="17" spans="1:12" ht="13.5" x14ac:dyDescent="0.25">
      <c r="A17" s="25" t="s">
        <v>33</v>
      </c>
      <c r="B17" s="26" t="s">
        <v>19</v>
      </c>
      <c r="C17" s="27">
        <f>SUM(C6:C16)</f>
        <v>335985776</v>
      </c>
      <c r="D17" s="27">
        <f t="shared" ref="D17:L17" si="0">SUM(D6:D16)</f>
        <v>391405839</v>
      </c>
      <c r="E17" s="28">
        <f t="shared" si="0"/>
        <v>425874189</v>
      </c>
      <c r="F17" s="29">
        <f t="shared" si="0"/>
        <v>95075604</v>
      </c>
      <c r="G17" s="27">
        <f t="shared" si="0"/>
        <v>111514576</v>
      </c>
      <c r="H17" s="30">
        <f t="shared" si="0"/>
        <v>111514576</v>
      </c>
      <c r="I17" s="29">
        <f t="shared" si="0"/>
        <v>174506775</v>
      </c>
      <c r="J17" s="31">
        <f t="shared" si="0"/>
        <v>95916151</v>
      </c>
      <c r="K17" s="27">
        <f t="shared" si="0"/>
        <v>95126671</v>
      </c>
      <c r="L17" s="28">
        <f t="shared" si="0"/>
        <v>104657501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600606</v>
      </c>
      <c r="F21" s="38">
        <v>315900</v>
      </c>
      <c r="G21" s="39">
        <v>700000</v>
      </c>
      <c r="H21" s="40">
        <v>700000</v>
      </c>
      <c r="I21" s="22">
        <v>857315</v>
      </c>
      <c r="J21" s="41">
        <v>331379</v>
      </c>
      <c r="K21" s="39">
        <v>346623</v>
      </c>
      <c r="L21" s="40">
        <v>362221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-1900101</v>
      </c>
      <c r="D23" s="19">
        <v>-869102</v>
      </c>
      <c r="E23" s="20">
        <v>-296434</v>
      </c>
      <c r="F23" s="38">
        <v>0</v>
      </c>
      <c r="G23" s="39">
        <v>0</v>
      </c>
      <c r="H23" s="40">
        <v>0</v>
      </c>
      <c r="I23" s="22">
        <v>-476287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-29474762</v>
      </c>
      <c r="E26" s="20">
        <v>-55648845</v>
      </c>
      <c r="F26" s="21">
        <v>-96390297</v>
      </c>
      <c r="G26" s="19">
        <v>-119162944</v>
      </c>
      <c r="H26" s="20">
        <v>-119162944</v>
      </c>
      <c r="I26" s="22">
        <v>-90557844</v>
      </c>
      <c r="J26" s="23">
        <v>-91782100</v>
      </c>
      <c r="K26" s="19">
        <v>-80735237</v>
      </c>
      <c r="L26" s="20">
        <v>-84538720</v>
      </c>
    </row>
    <row r="27" spans="1:12" ht="13.5" x14ac:dyDescent="0.25">
      <c r="A27" s="25" t="s">
        <v>39</v>
      </c>
      <c r="B27" s="26" t="s">
        <v>19</v>
      </c>
      <c r="C27" s="27">
        <f>SUM(C21:C26)</f>
        <v>-1900101</v>
      </c>
      <c r="D27" s="27">
        <f t="shared" ref="D27:L27" si="1">SUM(D21:D26)</f>
        <v>-30343864</v>
      </c>
      <c r="E27" s="28">
        <f t="shared" si="1"/>
        <v>-55344673</v>
      </c>
      <c r="F27" s="29">
        <f t="shared" si="1"/>
        <v>-96074397</v>
      </c>
      <c r="G27" s="27">
        <f t="shared" si="1"/>
        <v>-118462944</v>
      </c>
      <c r="H27" s="28">
        <f t="shared" si="1"/>
        <v>-118462944</v>
      </c>
      <c r="I27" s="30">
        <f t="shared" si="1"/>
        <v>-90176816</v>
      </c>
      <c r="J27" s="31">
        <f t="shared" si="1"/>
        <v>-91450721</v>
      </c>
      <c r="K27" s="27">
        <f t="shared" si="1"/>
        <v>-80388614</v>
      </c>
      <c r="L27" s="28">
        <f t="shared" si="1"/>
        <v>-84176499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-189129</v>
      </c>
      <c r="G33" s="39">
        <v>-189129</v>
      </c>
      <c r="H33" s="40">
        <v>-189129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-2456707</v>
      </c>
      <c r="E35" s="20">
        <v>-2630395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-2456707</v>
      </c>
      <c r="E36" s="28">
        <f t="shared" si="2"/>
        <v>-2630395</v>
      </c>
      <c r="F36" s="29">
        <f t="shared" si="2"/>
        <v>-189129</v>
      </c>
      <c r="G36" s="27">
        <f t="shared" si="2"/>
        <v>-189129</v>
      </c>
      <c r="H36" s="28">
        <f t="shared" si="2"/>
        <v>-189129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334085675</v>
      </c>
      <c r="D38" s="33">
        <f t="shared" ref="D38:L38" si="3">+D17+D27+D36</f>
        <v>358605268</v>
      </c>
      <c r="E38" s="34">
        <f t="shared" si="3"/>
        <v>367899121</v>
      </c>
      <c r="F38" s="35">
        <f t="shared" si="3"/>
        <v>-1187922</v>
      </c>
      <c r="G38" s="33">
        <f t="shared" si="3"/>
        <v>-7137497</v>
      </c>
      <c r="H38" s="34">
        <f t="shared" si="3"/>
        <v>-7137497</v>
      </c>
      <c r="I38" s="36">
        <f t="shared" si="3"/>
        <v>84329959</v>
      </c>
      <c r="J38" s="37">
        <f t="shared" si="3"/>
        <v>4465430</v>
      </c>
      <c r="K38" s="33">
        <f t="shared" si="3"/>
        <v>14738057</v>
      </c>
      <c r="L38" s="34">
        <f t="shared" si="3"/>
        <v>20481002</v>
      </c>
    </row>
    <row r="39" spans="1:12" ht="13.5" x14ac:dyDescent="0.25">
      <c r="A39" s="24" t="s">
        <v>47</v>
      </c>
      <c r="B39" s="18" t="s">
        <v>48</v>
      </c>
      <c r="C39" s="33">
        <v>32099031</v>
      </c>
      <c r="D39" s="33">
        <v>22484328</v>
      </c>
      <c r="E39" s="34">
        <v>13622107</v>
      </c>
      <c r="F39" s="35">
        <v>42170166</v>
      </c>
      <c r="G39" s="33">
        <v>12249973</v>
      </c>
      <c r="H39" s="34">
        <v>12249973</v>
      </c>
      <c r="I39" s="36">
        <v>0</v>
      </c>
      <c r="J39" s="37">
        <v>18351990</v>
      </c>
      <c r="K39" s="33">
        <v>22817420</v>
      </c>
      <c r="L39" s="34">
        <v>37548577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366184706</v>
      </c>
      <c r="D40" s="45">
        <f t="shared" si="4"/>
        <v>381089596</v>
      </c>
      <c r="E40" s="46">
        <f t="shared" si="4"/>
        <v>381521228</v>
      </c>
      <c r="F40" s="47">
        <f t="shared" si="4"/>
        <v>40982244</v>
      </c>
      <c r="G40" s="45">
        <f t="shared" si="4"/>
        <v>5112476</v>
      </c>
      <c r="H40" s="46">
        <f t="shared" si="4"/>
        <v>5112476</v>
      </c>
      <c r="I40" s="48">
        <v>96579934</v>
      </c>
      <c r="J40" s="49">
        <f>+J38+J39</f>
        <v>22817420</v>
      </c>
      <c r="K40" s="45">
        <f>+K38+K39</f>
        <v>37555477</v>
      </c>
      <c r="L40" s="46">
        <f>+L38+L39</f>
        <v>58029579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811148</v>
      </c>
      <c r="D6" s="19">
        <v>15858632</v>
      </c>
      <c r="E6" s="20">
        <v>18478448</v>
      </c>
      <c r="F6" s="21">
        <v>15815640</v>
      </c>
      <c r="G6" s="19">
        <v>13502623</v>
      </c>
      <c r="H6" s="20">
        <v>13502623</v>
      </c>
      <c r="I6" s="22">
        <v>5319828</v>
      </c>
      <c r="J6" s="23">
        <v>16664408</v>
      </c>
      <c r="K6" s="19">
        <v>17430740</v>
      </c>
      <c r="L6" s="20">
        <v>18233192</v>
      </c>
    </row>
    <row r="7" spans="1:12" ht="13.5" x14ac:dyDescent="0.25">
      <c r="A7" s="24" t="s">
        <v>22</v>
      </c>
      <c r="B7" s="18" t="s">
        <v>19</v>
      </c>
      <c r="C7" s="19">
        <v>78855789</v>
      </c>
      <c r="D7" s="19">
        <v>58185401</v>
      </c>
      <c r="E7" s="20">
        <v>35306489</v>
      </c>
      <c r="F7" s="21">
        <v>75009060</v>
      </c>
      <c r="G7" s="19">
        <v>66203368</v>
      </c>
      <c r="H7" s="20">
        <v>66203368</v>
      </c>
      <c r="I7" s="22">
        <v>20942728</v>
      </c>
      <c r="J7" s="23">
        <v>78722960</v>
      </c>
      <c r="K7" s="19">
        <v>82481104</v>
      </c>
      <c r="L7" s="20">
        <v>86889128</v>
      </c>
    </row>
    <row r="8" spans="1:12" ht="13.5" x14ac:dyDescent="0.25">
      <c r="A8" s="24" t="s">
        <v>23</v>
      </c>
      <c r="B8" s="18" t="s">
        <v>19</v>
      </c>
      <c r="C8" s="19">
        <v>7365024</v>
      </c>
      <c r="D8" s="19">
        <v>480299</v>
      </c>
      <c r="E8" s="20">
        <v>13284001</v>
      </c>
      <c r="F8" s="21">
        <v>21438960</v>
      </c>
      <c r="G8" s="19">
        <v>14199075</v>
      </c>
      <c r="H8" s="20">
        <v>14199075</v>
      </c>
      <c r="I8" s="22">
        <v>6881402</v>
      </c>
      <c r="J8" s="23">
        <v>16719097</v>
      </c>
      <c r="K8" s="19">
        <v>17929047</v>
      </c>
      <c r="L8" s="20">
        <v>19233236</v>
      </c>
    </row>
    <row r="9" spans="1:12" ht="13.5" x14ac:dyDescent="0.25">
      <c r="A9" s="24" t="s">
        <v>24</v>
      </c>
      <c r="B9" s="18" t="s">
        <v>25</v>
      </c>
      <c r="C9" s="19">
        <v>54577000</v>
      </c>
      <c r="D9" s="19">
        <v>45555000</v>
      </c>
      <c r="E9" s="20">
        <v>50462938</v>
      </c>
      <c r="F9" s="21">
        <v>96461164</v>
      </c>
      <c r="G9" s="19">
        <v>87588156</v>
      </c>
      <c r="H9" s="20">
        <v>87588156</v>
      </c>
      <c r="I9" s="22">
        <v>32697880</v>
      </c>
      <c r="J9" s="23">
        <v>57908249</v>
      </c>
      <c r="K9" s="19">
        <v>66577149</v>
      </c>
      <c r="L9" s="20">
        <v>66021850</v>
      </c>
    </row>
    <row r="10" spans="1:12" ht="13.5" x14ac:dyDescent="0.25">
      <c r="A10" s="24" t="s">
        <v>26</v>
      </c>
      <c r="B10" s="18" t="s">
        <v>25</v>
      </c>
      <c r="C10" s="19">
        <v>11981000</v>
      </c>
      <c r="D10" s="19">
        <v>17463000</v>
      </c>
      <c r="E10" s="20">
        <v>16114000</v>
      </c>
      <c r="F10" s="21">
        <v>20827848</v>
      </c>
      <c r="G10" s="19">
        <v>19389849</v>
      </c>
      <c r="H10" s="20">
        <v>19389849</v>
      </c>
      <c r="I10" s="22">
        <v>5741000</v>
      </c>
      <c r="J10" s="23">
        <v>15696350</v>
      </c>
      <c r="K10" s="19">
        <v>13112850</v>
      </c>
      <c r="L10" s="20">
        <v>13886150</v>
      </c>
    </row>
    <row r="11" spans="1:12" ht="13.5" x14ac:dyDescent="0.25">
      <c r="A11" s="24" t="s">
        <v>27</v>
      </c>
      <c r="B11" s="18" t="s">
        <v>19</v>
      </c>
      <c r="C11" s="19">
        <v>111732</v>
      </c>
      <c r="D11" s="19">
        <v>347437</v>
      </c>
      <c r="E11" s="20">
        <v>14117118</v>
      </c>
      <c r="F11" s="21">
        <v>341256</v>
      </c>
      <c r="G11" s="19">
        <v>556603</v>
      </c>
      <c r="H11" s="20">
        <v>556603</v>
      </c>
      <c r="I11" s="22">
        <v>57617</v>
      </c>
      <c r="J11" s="23">
        <v>589902</v>
      </c>
      <c r="K11" s="19">
        <v>617037</v>
      </c>
      <c r="L11" s="20">
        <v>645421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-124014319</v>
      </c>
      <c r="D14" s="19">
        <v>-97086050</v>
      </c>
      <c r="E14" s="20">
        <v>-99542644</v>
      </c>
      <c r="F14" s="21">
        <v>-162223442</v>
      </c>
      <c r="G14" s="19">
        <v>-141777598</v>
      </c>
      <c r="H14" s="20">
        <v>-141777598</v>
      </c>
      <c r="I14" s="22">
        <v>-89799274</v>
      </c>
      <c r="J14" s="23">
        <v>-164358008</v>
      </c>
      <c r="K14" s="19">
        <v>-170021347</v>
      </c>
      <c r="L14" s="20">
        <v>-177757847</v>
      </c>
    </row>
    <row r="15" spans="1:12" ht="13.5" x14ac:dyDescent="0.25">
      <c r="A15" s="24" t="s">
        <v>31</v>
      </c>
      <c r="B15" s="18" t="s">
        <v>19</v>
      </c>
      <c r="C15" s="19">
        <v>-7338707</v>
      </c>
      <c r="D15" s="19">
        <v>-17347532</v>
      </c>
      <c r="E15" s="20">
        <v>-35854766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-42692004</v>
      </c>
      <c r="G16" s="19">
        <v>0</v>
      </c>
      <c r="H16" s="20">
        <v>0</v>
      </c>
      <c r="I16" s="22">
        <v>2417692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22348667</v>
      </c>
      <c r="D17" s="27">
        <f t="shared" ref="D17:L17" si="0">SUM(D6:D16)</f>
        <v>23456187</v>
      </c>
      <c r="E17" s="28">
        <f t="shared" si="0"/>
        <v>12365584</v>
      </c>
      <c r="F17" s="29">
        <f t="shared" si="0"/>
        <v>24978482</v>
      </c>
      <c r="G17" s="27">
        <f t="shared" si="0"/>
        <v>59662076</v>
      </c>
      <c r="H17" s="30">
        <f t="shared" si="0"/>
        <v>59662076</v>
      </c>
      <c r="I17" s="29">
        <f t="shared" si="0"/>
        <v>-15741127</v>
      </c>
      <c r="J17" s="31">
        <f t="shared" si="0"/>
        <v>21942958</v>
      </c>
      <c r="K17" s="27">
        <f t="shared" si="0"/>
        <v>28126580</v>
      </c>
      <c r="L17" s="28">
        <f t="shared" si="0"/>
        <v>27151130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-3635700</v>
      </c>
      <c r="D21" s="19">
        <v>0</v>
      </c>
      <c r="E21" s="20">
        <v>89482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-13393008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-12491348</v>
      </c>
      <c r="D26" s="19">
        <v>-19560019</v>
      </c>
      <c r="E26" s="20">
        <v>-14643303</v>
      </c>
      <c r="F26" s="21">
        <v>-20827848</v>
      </c>
      <c r="G26" s="19">
        <v>-56117327</v>
      </c>
      <c r="H26" s="20">
        <v>-56117327</v>
      </c>
      <c r="I26" s="22">
        <v>-32566927</v>
      </c>
      <c r="J26" s="23">
        <v>-20813977</v>
      </c>
      <c r="K26" s="19">
        <v>-23456849</v>
      </c>
      <c r="L26" s="20">
        <v>-23886149</v>
      </c>
    </row>
    <row r="27" spans="1:12" ht="13.5" x14ac:dyDescent="0.25">
      <c r="A27" s="25" t="s">
        <v>39</v>
      </c>
      <c r="B27" s="26" t="s">
        <v>19</v>
      </c>
      <c r="C27" s="27">
        <f>SUM(C21:C26)</f>
        <v>-16127048</v>
      </c>
      <c r="D27" s="27">
        <f t="shared" ref="D27:L27" si="1">SUM(D21:D26)</f>
        <v>-19560019</v>
      </c>
      <c r="E27" s="28">
        <f t="shared" si="1"/>
        <v>-14553821</v>
      </c>
      <c r="F27" s="29">
        <f t="shared" si="1"/>
        <v>-20827848</v>
      </c>
      <c r="G27" s="27">
        <f t="shared" si="1"/>
        <v>-56117327</v>
      </c>
      <c r="H27" s="28">
        <f t="shared" si="1"/>
        <v>-56117327</v>
      </c>
      <c r="I27" s="30">
        <f t="shared" si="1"/>
        <v>-45959935</v>
      </c>
      <c r="J27" s="31">
        <f t="shared" si="1"/>
        <v>-20813977</v>
      </c>
      <c r="K27" s="27">
        <f t="shared" si="1"/>
        <v>-23456849</v>
      </c>
      <c r="L27" s="28">
        <f t="shared" si="1"/>
        <v>-23886149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-5029339</v>
      </c>
      <c r="D35" s="19">
        <v>-4011718</v>
      </c>
      <c r="E35" s="20">
        <v>0</v>
      </c>
      <c r="F35" s="21">
        <v>-3150000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-5029339</v>
      </c>
      <c r="D36" s="27">
        <f t="shared" ref="D36:L36" si="2">SUM(D31:D35)</f>
        <v>-4011718</v>
      </c>
      <c r="E36" s="28">
        <f t="shared" si="2"/>
        <v>0</v>
      </c>
      <c r="F36" s="29">
        <f t="shared" si="2"/>
        <v>-3150000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1192280</v>
      </c>
      <c r="D38" s="33">
        <f t="shared" ref="D38:L38" si="3">+D17+D27+D36</f>
        <v>-115550</v>
      </c>
      <c r="E38" s="34">
        <f t="shared" si="3"/>
        <v>-2188237</v>
      </c>
      <c r="F38" s="35">
        <f t="shared" si="3"/>
        <v>1000634</v>
      </c>
      <c r="G38" s="33">
        <f t="shared" si="3"/>
        <v>3544749</v>
      </c>
      <c r="H38" s="34">
        <f t="shared" si="3"/>
        <v>3544749</v>
      </c>
      <c r="I38" s="36">
        <f t="shared" si="3"/>
        <v>-61701062</v>
      </c>
      <c r="J38" s="37">
        <f t="shared" si="3"/>
        <v>1128981</v>
      </c>
      <c r="K38" s="33">
        <f t="shared" si="3"/>
        <v>4669731</v>
      </c>
      <c r="L38" s="34">
        <f t="shared" si="3"/>
        <v>3264981</v>
      </c>
    </row>
    <row r="39" spans="1:12" ht="13.5" x14ac:dyDescent="0.25">
      <c r="A39" s="24" t="s">
        <v>47</v>
      </c>
      <c r="B39" s="18" t="s">
        <v>48</v>
      </c>
      <c r="C39" s="33">
        <v>2442053</v>
      </c>
      <c r="D39" s="33">
        <v>3634330</v>
      </c>
      <c r="E39" s="34">
        <v>3518780</v>
      </c>
      <c r="F39" s="35">
        <v>3518784</v>
      </c>
      <c r="G39" s="33">
        <v>1407394</v>
      </c>
      <c r="H39" s="34">
        <v>1407394</v>
      </c>
      <c r="I39" s="36">
        <v>564496</v>
      </c>
      <c r="J39" s="37">
        <v>4952188</v>
      </c>
      <c r="K39" s="33">
        <v>6081788</v>
      </c>
      <c r="L39" s="34">
        <v>4757798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3634333</v>
      </c>
      <c r="D40" s="45">
        <f t="shared" si="4"/>
        <v>3518780</v>
      </c>
      <c r="E40" s="46">
        <f t="shared" si="4"/>
        <v>1330543</v>
      </c>
      <c r="F40" s="47">
        <f t="shared" si="4"/>
        <v>4519418</v>
      </c>
      <c r="G40" s="45">
        <f t="shared" si="4"/>
        <v>4952143</v>
      </c>
      <c r="H40" s="46">
        <f t="shared" si="4"/>
        <v>4952143</v>
      </c>
      <c r="I40" s="48">
        <v>-59871241</v>
      </c>
      <c r="J40" s="49">
        <f>+J38+J39</f>
        <v>6081169</v>
      </c>
      <c r="K40" s="45">
        <f>+K38+K39</f>
        <v>10751519</v>
      </c>
      <c r="L40" s="46">
        <f>+L38+L39</f>
        <v>8022779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-200</v>
      </c>
      <c r="E6" s="20">
        <v>7719</v>
      </c>
      <c r="F6" s="21">
        <v>0</v>
      </c>
      <c r="G6" s="19">
        <v>0</v>
      </c>
      <c r="H6" s="20">
        <v>0</v>
      </c>
      <c r="I6" s="22">
        <v>213569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878</v>
      </c>
      <c r="F7" s="21">
        <v>0</v>
      </c>
      <c r="G7" s="19">
        <v>0</v>
      </c>
      <c r="H7" s="20">
        <v>0</v>
      </c>
      <c r="I7" s="22">
        <v>17497</v>
      </c>
      <c r="J7" s="23">
        <v>24306</v>
      </c>
      <c r="K7" s="19">
        <v>25764</v>
      </c>
      <c r="L7" s="20">
        <v>27310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312236</v>
      </c>
      <c r="F8" s="21">
        <v>106150</v>
      </c>
      <c r="G8" s="19">
        <v>137150</v>
      </c>
      <c r="H8" s="20">
        <v>137150</v>
      </c>
      <c r="I8" s="22">
        <v>973595</v>
      </c>
      <c r="J8" s="23">
        <v>8829861</v>
      </c>
      <c r="K8" s="19">
        <v>1630094</v>
      </c>
      <c r="L8" s="20">
        <v>1727899</v>
      </c>
    </row>
    <row r="9" spans="1:12" ht="13.5" x14ac:dyDescent="0.25">
      <c r="A9" s="24" t="s">
        <v>24</v>
      </c>
      <c r="B9" s="18" t="s">
        <v>25</v>
      </c>
      <c r="C9" s="19">
        <v>-165295</v>
      </c>
      <c r="D9" s="19">
        <v>17392337</v>
      </c>
      <c r="E9" s="20">
        <v>60567337</v>
      </c>
      <c r="F9" s="21">
        <v>67349000</v>
      </c>
      <c r="G9" s="19">
        <v>67838750</v>
      </c>
      <c r="H9" s="20">
        <v>67838750</v>
      </c>
      <c r="I9" s="22">
        <v>19860695</v>
      </c>
      <c r="J9" s="23">
        <v>47090839</v>
      </c>
      <c r="K9" s="19">
        <v>58252000</v>
      </c>
      <c r="L9" s="20">
        <v>56486000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16789119</v>
      </c>
      <c r="E10" s="20">
        <v>23059481</v>
      </c>
      <c r="F10" s="21">
        <v>0</v>
      </c>
      <c r="G10" s="19">
        <v>58874000</v>
      </c>
      <c r="H10" s="20">
        <v>58874000</v>
      </c>
      <c r="I10" s="22">
        <v>-22581054</v>
      </c>
      <c r="J10" s="23">
        <v>30940000</v>
      </c>
      <c r="K10" s="19">
        <v>28957000</v>
      </c>
      <c r="L10" s="20">
        <v>14176000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521569</v>
      </c>
      <c r="F11" s="21">
        <v>500000</v>
      </c>
      <c r="G11" s="19">
        <v>1360013</v>
      </c>
      <c r="H11" s="20">
        <v>1360013</v>
      </c>
      <c r="I11" s="22">
        <v>1955817</v>
      </c>
      <c r="J11" s="23">
        <v>3700000</v>
      </c>
      <c r="K11" s="19">
        <v>500000</v>
      </c>
      <c r="L11" s="20">
        <v>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-780</v>
      </c>
      <c r="E14" s="20">
        <v>-1790</v>
      </c>
      <c r="F14" s="21">
        <v>-54131734</v>
      </c>
      <c r="G14" s="19">
        <v>-56415980</v>
      </c>
      <c r="H14" s="20">
        <v>-56415980</v>
      </c>
      <c r="I14" s="22">
        <v>2218000</v>
      </c>
      <c r="J14" s="23">
        <v>-99409803</v>
      </c>
      <c r="K14" s="19">
        <v>-66451037</v>
      </c>
      <c r="L14" s="20">
        <v>-66965433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</v>
      </c>
      <c r="G16" s="19">
        <v>-1500000</v>
      </c>
      <c r="H16" s="20">
        <v>-1500000</v>
      </c>
      <c r="I16" s="22">
        <v>0</v>
      </c>
      <c r="J16" s="23">
        <v>-1200000</v>
      </c>
      <c r="K16" s="19">
        <v>-2000000</v>
      </c>
      <c r="L16" s="20">
        <v>-2500000</v>
      </c>
    </row>
    <row r="17" spans="1:12" ht="13.5" x14ac:dyDescent="0.25">
      <c r="A17" s="25" t="s">
        <v>33</v>
      </c>
      <c r="B17" s="26" t="s">
        <v>19</v>
      </c>
      <c r="C17" s="27">
        <f>SUM(C6:C16)</f>
        <v>-165295</v>
      </c>
      <c r="D17" s="27">
        <f t="shared" ref="D17:L17" si="0">SUM(D6:D16)</f>
        <v>34180476</v>
      </c>
      <c r="E17" s="28">
        <f t="shared" si="0"/>
        <v>84467430</v>
      </c>
      <c r="F17" s="29">
        <f t="shared" si="0"/>
        <v>12323416</v>
      </c>
      <c r="G17" s="27">
        <f t="shared" si="0"/>
        <v>70293933</v>
      </c>
      <c r="H17" s="30">
        <f t="shared" si="0"/>
        <v>70293933</v>
      </c>
      <c r="I17" s="29">
        <f t="shared" si="0"/>
        <v>2658119</v>
      </c>
      <c r="J17" s="31">
        <f t="shared" si="0"/>
        <v>-10024797</v>
      </c>
      <c r="K17" s="27">
        <f t="shared" si="0"/>
        <v>20913821</v>
      </c>
      <c r="L17" s="28">
        <f t="shared" si="0"/>
        <v>3451776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-15374063</v>
      </c>
      <c r="G26" s="19">
        <v>-59502725</v>
      </c>
      <c r="H26" s="20">
        <v>-59502725</v>
      </c>
      <c r="I26" s="22">
        <v>0</v>
      </c>
      <c r="J26" s="23">
        <v>-29920000</v>
      </c>
      <c r="K26" s="19">
        <v>-28957000</v>
      </c>
      <c r="L26" s="20">
        <v>-14176000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-15374063</v>
      </c>
      <c r="G27" s="27">
        <f t="shared" si="1"/>
        <v>-59502725</v>
      </c>
      <c r="H27" s="28">
        <f t="shared" si="1"/>
        <v>-59502725</v>
      </c>
      <c r="I27" s="30">
        <f t="shared" si="1"/>
        <v>0</v>
      </c>
      <c r="J27" s="31">
        <f t="shared" si="1"/>
        <v>-29920000</v>
      </c>
      <c r="K27" s="27">
        <f t="shared" si="1"/>
        <v>-28957000</v>
      </c>
      <c r="L27" s="28">
        <f t="shared" si="1"/>
        <v>-14176000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-165295</v>
      </c>
      <c r="D38" s="33">
        <f t="shared" ref="D38:L38" si="3">+D17+D27+D36</f>
        <v>34180476</v>
      </c>
      <c r="E38" s="34">
        <f t="shared" si="3"/>
        <v>84467430</v>
      </c>
      <c r="F38" s="35">
        <f t="shared" si="3"/>
        <v>-3050647</v>
      </c>
      <c r="G38" s="33">
        <f t="shared" si="3"/>
        <v>10791208</v>
      </c>
      <c r="H38" s="34">
        <f t="shared" si="3"/>
        <v>10791208</v>
      </c>
      <c r="I38" s="36">
        <f t="shared" si="3"/>
        <v>2658119</v>
      </c>
      <c r="J38" s="37">
        <f t="shared" si="3"/>
        <v>-39944797</v>
      </c>
      <c r="K38" s="33">
        <f t="shared" si="3"/>
        <v>-8043179</v>
      </c>
      <c r="L38" s="34">
        <f t="shared" si="3"/>
        <v>-10724224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2948056</v>
      </c>
      <c r="E39" s="34">
        <v>6557789</v>
      </c>
      <c r="F39" s="35">
        <v>-3838078</v>
      </c>
      <c r="G39" s="33">
        <v>-40839</v>
      </c>
      <c r="H39" s="34">
        <v>-40839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-165295</v>
      </c>
      <c r="D40" s="45">
        <f t="shared" si="4"/>
        <v>37128532</v>
      </c>
      <c r="E40" s="46">
        <f t="shared" si="4"/>
        <v>91025219</v>
      </c>
      <c r="F40" s="47">
        <f t="shared" si="4"/>
        <v>-6888725</v>
      </c>
      <c r="G40" s="45">
        <f t="shared" si="4"/>
        <v>10750369</v>
      </c>
      <c r="H40" s="46">
        <f t="shared" si="4"/>
        <v>10750369</v>
      </c>
      <c r="I40" s="48">
        <v>1983962</v>
      </c>
      <c r="J40" s="49">
        <f>+J38+J39</f>
        <v>-39944797</v>
      </c>
      <c r="K40" s="45">
        <f>+K38+K39</f>
        <v>-8043179</v>
      </c>
      <c r="L40" s="46">
        <f>+L38+L39</f>
        <v>-10724224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1018654960</v>
      </c>
      <c r="D6" s="19">
        <v>0</v>
      </c>
      <c r="E6" s="20">
        <v>1337835114</v>
      </c>
      <c r="F6" s="21">
        <v>1435365977</v>
      </c>
      <c r="G6" s="19">
        <v>1435365977</v>
      </c>
      <c r="H6" s="20">
        <v>1435365977</v>
      </c>
      <c r="I6" s="22">
        <v>-67176607</v>
      </c>
      <c r="J6" s="23">
        <v>1484417269</v>
      </c>
      <c r="K6" s="19">
        <v>1552700463</v>
      </c>
      <c r="L6" s="20">
        <v>1622571984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3549236520</v>
      </c>
      <c r="F7" s="21">
        <v>4467999174</v>
      </c>
      <c r="G7" s="19">
        <v>4277066068</v>
      </c>
      <c r="H7" s="20">
        <v>4277066068</v>
      </c>
      <c r="I7" s="22">
        <v>701126</v>
      </c>
      <c r="J7" s="23">
        <v>4717471651</v>
      </c>
      <c r="K7" s="19">
        <v>5448804586</v>
      </c>
      <c r="L7" s="20">
        <v>6309614968</v>
      </c>
    </row>
    <row r="8" spans="1:12" ht="13.5" x14ac:dyDescent="0.25">
      <c r="A8" s="24" t="s">
        <v>23</v>
      </c>
      <c r="B8" s="18" t="s">
        <v>19</v>
      </c>
      <c r="C8" s="19">
        <v>-665248357</v>
      </c>
      <c r="D8" s="19">
        <v>0</v>
      </c>
      <c r="E8" s="20">
        <v>0</v>
      </c>
      <c r="F8" s="21">
        <v>1119062172</v>
      </c>
      <c r="G8" s="19">
        <v>1119062172</v>
      </c>
      <c r="H8" s="20">
        <v>1119062172</v>
      </c>
      <c r="I8" s="22">
        <v>-36696491</v>
      </c>
      <c r="J8" s="23">
        <v>765832296</v>
      </c>
      <c r="K8" s="19">
        <v>868147005</v>
      </c>
      <c r="L8" s="20">
        <v>987457332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814488926</v>
      </c>
      <c r="F9" s="21">
        <v>834106196</v>
      </c>
      <c r="G9" s="19">
        <v>844915796</v>
      </c>
      <c r="H9" s="20">
        <v>844915796</v>
      </c>
      <c r="I9" s="22">
        <v>11199447</v>
      </c>
      <c r="J9" s="23">
        <v>946343151</v>
      </c>
      <c r="K9" s="19">
        <v>1000217863</v>
      </c>
      <c r="L9" s="20">
        <v>1067329110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351427000</v>
      </c>
      <c r="F10" s="21">
        <v>452578009</v>
      </c>
      <c r="G10" s="19">
        <v>536156204</v>
      </c>
      <c r="H10" s="20">
        <v>536156204</v>
      </c>
      <c r="I10" s="22">
        <v>52167421</v>
      </c>
      <c r="J10" s="23">
        <v>456974891</v>
      </c>
      <c r="K10" s="19">
        <v>389974938</v>
      </c>
      <c r="L10" s="20">
        <v>473992600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16708461</v>
      </c>
      <c r="F11" s="21">
        <v>18132025</v>
      </c>
      <c r="G11" s="19">
        <v>18132025</v>
      </c>
      <c r="H11" s="20">
        <v>18132025</v>
      </c>
      <c r="I11" s="22">
        <v>0</v>
      </c>
      <c r="J11" s="23">
        <v>19135147</v>
      </c>
      <c r="K11" s="19">
        <v>20015364</v>
      </c>
      <c r="L11" s="20">
        <v>20916055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139463736</v>
      </c>
      <c r="D14" s="19">
        <v>0</v>
      </c>
      <c r="E14" s="20">
        <v>-5260181130</v>
      </c>
      <c r="F14" s="21">
        <v>-7289158697</v>
      </c>
      <c r="G14" s="19">
        <v>-7126432961</v>
      </c>
      <c r="H14" s="20">
        <v>-7126432961</v>
      </c>
      <c r="I14" s="22">
        <v>208053951</v>
      </c>
      <c r="J14" s="23">
        <v>-7709596070</v>
      </c>
      <c r="K14" s="19">
        <v>-8446511330</v>
      </c>
      <c r="L14" s="20">
        <v>-9262863987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-18837253</v>
      </c>
      <c r="F15" s="21">
        <v>-40400878</v>
      </c>
      <c r="G15" s="19">
        <v>-40400878</v>
      </c>
      <c r="H15" s="20">
        <v>-40400878</v>
      </c>
      <c r="I15" s="22">
        <v>0</v>
      </c>
      <c r="J15" s="23">
        <v>-42824931</v>
      </c>
      <c r="K15" s="19">
        <v>-44794878</v>
      </c>
      <c r="L15" s="20">
        <v>-46810647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-51023536</v>
      </c>
      <c r="G16" s="19">
        <v>-38487535</v>
      </c>
      <c r="H16" s="20">
        <v>-38487535</v>
      </c>
      <c r="I16" s="22">
        <v>0</v>
      </c>
      <c r="J16" s="23">
        <v>-69670130</v>
      </c>
      <c r="K16" s="19">
        <v>-72874956</v>
      </c>
      <c r="L16" s="20">
        <v>-76154328</v>
      </c>
    </row>
    <row r="17" spans="1:12" ht="13.5" x14ac:dyDescent="0.25">
      <c r="A17" s="25" t="s">
        <v>33</v>
      </c>
      <c r="B17" s="26" t="s">
        <v>19</v>
      </c>
      <c r="C17" s="27">
        <f>SUM(C6:C16)</f>
        <v>492870339</v>
      </c>
      <c r="D17" s="27">
        <f t="shared" ref="D17:L17" si="0">SUM(D6:D16)</f>
        <v>0</v>
      </c>
      <c r="E17" s="28">
        <f t="shared" si="0"/>
        <v>790677638</v>
      </c>
      <c r="F17" s="29">
        <f t="shared" si="0"/>
        <v>946660442</v>
      </c>
      <c r="G17" s="27">
        <f t="shared" si="0"/>
        <v>1025376868</v>
      </c>
      <c r="H17" s="30">
        <f t="shared" si="0"/>
        <v>1025376868</v>
      </c>
      <c r="I17" s="29">
        <f t="shared" si="0"/>
        <v>168248847</v>
      </c>
      <c r="J17" s="31">
        <f t="shared" si="0"/>
        <v>568083274</v>
      </c>
      <c r="K17" s="27">
        <f t="shared" si="0"/>
        <v>715679055</v>
      </c>
      <c r="L17" s="28">
        <f t="shared" si="0"/>
        <v>1096053087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3343347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-14035644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-502024059</v>
      </c>
      <c r="F26" s="21">
        <v>-768501055</v>
      </c>
      <c r="G26" s="19">
        <v>-821289572</v>
      </c>
      <c r="H26" s="20">
        <v>-821289572</v>
      </c>
      <c r="I26" s="22">
        <v>0</v>
      </c>
      <c r="J26" s="23">
        <v>-824010890</v>
      </c>
      <c r="K26" s="19">
        <v>-507974938</v>
      </c>
      <c r="L26" s="20">
        <v>-503992600</v>
      </c>
    </row>
    <row r="27" spans="1:12" ht="13.5" x14ac:dyDescent="0.25">
      <c r="A27" s="25" t="s">
        <v>39</v>
      </c>
      <c r="B27" s="26" t="s">
        <v>19</v>
      </c>
      <c r="C27" s="27">
        <f>SUM(C21:C26)</f>
        <v>-14035644</v>
      </c>
      <c r="D27" s="27">
        <f t="shared" ref="D27:L27" si="1">SUM(D21:D26)</f>
        <v>0</v>
      </c>
      <c r="E27" s="28">
        <f t="shared" si="1"/>
        <v>-498680712</v>
      </c>
      <c r="F27" s="29">
        <f t="shared" si="1"/>
        <v>-768501055</v>
      </c>
      <c r="G27" s="27">
        <f t="shared" si="1"/>
        <v>-821289572</v>
      </c>
      <c r="H27" s="28">
        <f t="shared" si="1"/>
        <v>-821289572</v>
      </c>
      <c r="I27" s="30">
        <f t="shared" si="1"/>
        <v>0</v>
      </c>
      <c r="J27" s="31">
        <f t="shared" si="1"/>
        <v>-824010890</v>
      </c>
      <c r="K27" s="27">
        <f t="shared" si="1"/>
        <v>-507974938</v>
      </c>
      <c r="L27" s="28">
        <f t="shared" si="1"/>
        <v>-503992600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200000000</v>
      </c>
      <c r="G32" s="19">
        <v>116274950</v>
      </c>
      <c r="H32" s="20">
        <v>116274950</v>
      </c>
      <c r="I32" s="22">
        <v>0</v>
      </c>
      <c r="J32" s="23">
        <v>234315856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-79162901</v>
      </c>
      <c r="F35" s="21">
        <v>-23000000</v>
      </c>
      <c r="G35" s="19">
        <v>-23000000</v>
      </c>
      <c r="H35" s="20">
        <v>-23000000</v>
      </c>
      <c r="I35" s="22">
        <v>0</v>
      </c>
      <c r="J35" s="23">
        <v>-90000000</v>
      </c>
      <c r="K35" s="19">
        <v>-90000000</v>
      </c>
      <c r="L35" s="20">
        <v>-90000000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-79162901</v>
      </c>
      <c r="F36" s="29">
        <f t="shared" si="2"/>
        <v>177000000</v>
      </c>
      <c r="G36" s="27">
        <f t="shared" si="2"/>
        <v>93274950</v>
      </c>
      <c r="H36" s="28">
        <f t="shared" si="2"/>
        <v>93274950</v>
      </c>
      <c r="I36" s="30">
        <f t="shared" si="2"/>
        <v>0</v>
      </c>
      <c r="J36" s="31">
        <f t="shared" si="2"/>
        <v>144315856</v>
      </c>
      <c r="K36" s="27">
        <f t="shared" si="2"/>
        <v>-90000000</v>
      </c>
      <c r="L36" s="28">
        <f t="shared" si="2"/>
        <v>-90000000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478834695</v>
      </c>
      <c r="D38" s="33">
        <f t="shared" ref="D38:L38" si="3">+D17+D27+D36</f>
        <v>0</v>
      </c>
      <c r="E38" s="34">
        <f t="shared" si="3"/>
        <v>212834025</v>
      </c>
      <c r="F38" s="35">
        <f t="shared" si="3"/>
        <v>355159387</v>
      </c>
      <c r="G38" s="33">
        <f t="shared" si="3"/>
        <v>297362246</v>
      </c>
      <c r="H38" s="34">
        <f t="shared" si="3"/>
        <v>297362246</v>
      </c>
      <c r="I38" s="36">
        <f t="shared" si="3"/>
        <v>168248847</v>
      </c>
      <c r="J38" s="37">
        <f t="shared" si="3"/>
        <v>-111611760</v>
      </c>
      <c r="K38" s="33">
        <f t="shared" si="3"/>
        <v>117704117</v>
      </c>
      <c r="L38" s="34">
        <f t="shared" si="3"/>
        <v>502060487</v>
      </c>
    </row>
    <row r="39" spans="1:12" ht="13.5" x14ac:dyDescent="0.25">
      <c r="A39" s="24" t="s">
        <v>47</v>
      </c>
      <c r="B39" s="18" t="s">
        <v>48</v>
      </c>
      <c r="C39" s="33">
        <v>25595</v>
      </c>
      <c r="D39" s="33">
        <v>56301568</v>
      </c>
      <c r="E39" s="34">
        <v>482433140</v>
      </c>
      <c r="F39" s="35">
        <v>247730000</v>
      </c>
      <c r="G39" s="33">
        <v>511402010</v>
      </c>
      <c r="H39" s="34">
        <v>511402010</v>
      </c>
      <c r="I39" s="36">
        <v>-44647055</v>
      </c>
      <c r="J39" s="37">
        <v>301783355</v>
      </c>
      <c r="K39" s="33">
        <v>755692420</v>
      </c>
      <c r="L39" s="34">
        <v>620771077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478860290</v>
      </c>
      <c r="D40" s="45">
        <f t="shared" si="4"/>
        <v>56301568</v>
      </c>
      <c r="E40" s="46">
        <f t="shared" si="4"/>
        <v>695267165</v>
      </c>
      <c r="F40" s="47">
        <f t="shared" si="4"/>
        <v>602889387</v>
      </c>
      <c r="G40" s="45">
        <f t="shared" si="4"/>
        <v>808764256</v>
      </c>
      <c r="H40" s="46">
        <f t="shared" si="4"/>
        <v>808764256</v>
      </c>
      <c r="I40" s="48">
        <v>78954737</v>
      </c>
      <c r="J40" s="49">
        <f>+J38+J39</f>
        <v>190171595</v>
      </c>
      <c r="K40" s="45">
        <f>+K38+K39</f>
        <v>873396537</v>
      </c>
      <c r="L40" s="46">
        <f>+L38+L39</f>
        <v>1122831564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1972738</v>
      </c>
      <c r="F6" s="21">
        <v>21122382</v>
      </c>
      <c r="G6" s="19">
        <v>21122382</v>
      </c>
      <c r="H6" s="20">
        <v>21122382</v>
      </c>
      <c r="I6" s="22">
        <v>16736538</v>
      </c>
      <c r="J6" s="23">
        <v>30283356</v>
      </c>
      <c r="K6" s="19">
        <v>33343568</v>
      </c>
      <c r="L6" s="20">
        <v>34877372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42998</v>
      </c>
      <c r="F7" s="21">
        <v>601165</v>
      </c>
      <c r="G7" s="19">
        <v>601166</v>
      </c>
      <c r="H7" s="20">
        <v>601166</v>
      </c>
      <c r="I7" s="22">
        <v>448352</v>
      </c>
      <c r="J7" s="23">
        <v>748865</v>
      </c>
      <c r="K7" s="19">
        <v>783313</v>
      </c>
      <c r="L7" s="20">
        <v>819346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608979</v>
      </c>
      <c r="F8" s="21">
        <v>125863</v>
      </c>
      <c r="G8" s="19">
        <v>141786</v>
      </c>
      <c r="H8" s="20">
        <v>141786</v>
      </c>
      <c r="I8" s="22">
        <v>6195719</v>
      </c>
      <c r="J8" s="23">
        <v>9584526</v>
      </c>
      <c r="K8" s="19">
        <v>10025416</v>
      </c>
      <c r="L8" s="20">
        <v>10486172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112227000</v>
      </c>
      <c r="G9" s="19">
        <v>205549971</v>
      </c>
      <c r="H9" s="20">
        <v>205549971</v>
      </c>
      <c r="I9" s="22">
        <v>2004000</v>
      </c>
      <c r="J9" s="23">
        <v>105999000</v>
      </c>
      <c r="K9" s="19">
        <v>104573000</v>
      </c>
      <c r="L9" s="20">
        <v>103854000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18392000</v>
      </c>
      <c r="G10" s="19">
        <v>17162000</v>
      </c>
      <c r="H10" s="20">
        <v>17162000</v>
      </c>
      <c r="I10" s="22">
        <v>-1265503</v>
      </c>
      <c r="J10" s="23">
        <v>18159000</v>
      </c>
      <c r="K10" s="19">
        <v>18847000</v>
      </c>
      <c r="L10" s="20">
        <v>20128000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2197938</v>
      </c>
      <c r="F11" s="21">
        <v>3100000</v>
      </c>
      <c r="G11" s="19">
        <v>3100000</v>
      </c>
      <c r="H11" s="20">
        <v>3100000</v>
      </c>
      <c r="I11" s="22">
        <v>3953305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-147762543</v>
      </c>
      <c r="G14" s="19">
        <v>-246385680</v>
      </c>
      <c r="H14" s="20">
        <v>-246385680</v>
      </c>
      <c r="I14" s="22">
        <v>0</v>
      </c>
      <c r="J14" s="23">
        <v>-144737854</v>
      </c>
      <c r="K14" s="19">
        <v>-143279802</v>
      </c>
      <c r="L14" s="20">
        <v>-148753538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4822653</v>
      </c>
      <c r="F17" s="29">
        <f t="shared" si="0"/>
        <v>7805867</v>
      </c>
      <c r="G17" s="27">
        <f t="shared" si="0"/>
        <v>1291625</v>
      </c>
      <c r="H17" s="30">
        <f t="shared" si="0"/>
        <v>1291625</v>
      </c>
      <c r="I17" s="29">
        <f t="shared" si="0"/>
        <v>28072411</v>
      </c>
      <c r="J17" s="31">
        <f t="shared" si="0"/>
        <v>20036893</v>
      </c>
      <c r="K17" s="27">
        <f t="shared" si="0"/>
        <v>24292495</v>
      </c>
      <c r="L17" s="28">
        <f t="shared" si="0"/>
        <v>21411352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-26360299</v>
      </c>
      <c r="G26" s="19">
        <v>-26847132</v>
      </c>
      <c r="H26" s="20">
        <v>-26847132</v>
      </c>
      <c r="I26" s="22">
        <v>0</v>
      </c>
      <c r="J26" s="23">
        <v>-25137850</v>
      </c>
      <c r="K26" s="19">
        <v>-22648121</v>
      </c>
      <c r="L26" s="20">
        <v>-24222199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-26360299</v>
      </c>
      <c r="G27" s="27">
        <f t="shared" si="1"/>
        <v>-26847132</v>
      </c>
      <c r="H27" s="28">
        <f t="shared" si="1"/>
        <v>-26847132</v>
      </c>
      <c r="I27" s="30">
        <f t="shared" si="1"/>
        <v>0</v>
      </c>
      <c r="J27" s="31">
        <f t="shared" si="1"/>
        <v>-25137850</v>
      </c>
      <c r="K27" s="27">
        <f t="shared" si="1"/>
        <v>-22648121</v>
      </c>
      <c r="L27" s="28">
        <f t="shared" si="1"/>
        <v>-24222199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4822653</v>
      </c>
      <c r="F38" s="35">
        <f t="shared" si="3"/>
        <v>-18554432</v>
      </c>
      <c r="G38" s="33">
        <f t="shared" si="3"/>
        <v>-25555507</v>
      </c>
      <c r="H38" s="34">
        <f t="shared" si="3"/>
        <v>-25555507</v>
      </c>
      <c r="I38" s="36">
        <f t="shared" si="3"/>
        <v>28072411</v>
      </c>
      <c r="J38" s="37">
        <f t="shared" si="3"/>
        <v>-5100957</v>
      </c>
      <c r="K38" s="33">
        <f t="shared" si="3"/>
        <v>1644374</v>
      </c>
      <c r="L38" s="34">
        <f t="shared" si="3"/>
        <v>-2810847</v>
      </c>
    </row>
    <row r="39" spans="1:12" ht="13.5" x14ac:dyDescent="0.25">
      <c r="A39" s="24" t="s">
        <v>47</v>
      </c>
      <c r="B39" s="18" t="s">
        <v>48</v>
      </c>
      <c r="C39" s="33">
        <v>16488108</v>
      </c>
      <c r="D39" s="33">
        <v>30203697</v>
      </c>
      <c r="E39" s="34">
        <v>10995484</v>
      </c>
      <c r="F39" s="35">
        <v>53241343</v>
      </c>
      <c r="G39" s="33">
        <v>44062954</v>
      </c>
      <c r="H39" s="34">
        <v>44062954</v>
      </c>
      <c r="I39" s="36">
        <v>109567</v>
      </c>
      <c r="J39" s="37">
        <v>47911046</v>
      </c>
      <c r="K39" s="33">
        <v>46420011</v>
      </c>
      <c r="L39" s="34">
        <v>55502922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16488108</v>
      </c>
      <c r="D40" s="45">
        <f t="shared" si="4"/>
        <v>30203697</v>
      </c>
      <c r="E40" s="46">
        <f t="shared" si="4"/>
        <v>15818137</v>
      </c>
      <c r="F40" s="47">
        <f t="shared" si="4"/>
        <v>34686911</v>
      </c>
      <c r="G40" s="45">
        <f t="shared" si="4"/>
        <v>18507447</v>
      </c>
      <c r="H40" s="46">
        <f t="shared" si="4"/>
        <v>18507447</v>
      </c>
      <c r="I40" s="48">
        <v>68134821</v>
      </c>
      <c r="J40" s="49">
        <f>+J38+J39</f>
        <v>42810089</v>
      </c>
      <c r="K40" s="45">
        <f>+K38+K39</f>
        <v>48064385</v>
      </c>
      <c r="L40" s="46">
        <f>+L38+L39</f>
        <v>52692075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44338562</v>
      </c>
      <c r="D6" s="19">
        <v>28230954</v>
      </c>
      <c r="E6" s="20">
        <v>24815006</v>
      </c>
      <c r="F6" s="21">
        <v>27023700</v>
      </c>
      <c r="G6" s="19">
        <v>27023700</v>
      </c>
      <c r="H6" s="20">
        <v>27023700</v>
      </c>
      <c r="I6" s="22">
        <v>45722945</v>
      </c>
      <c r="J6" s="23">
        <v>26549375</v>
      </c>
      <c r="K6" s="19">
        <v>27770645</v>
      </c>
      <c r="L6" s="20">
        <v>29048096</v>
      </c>
    </row>
    <row r="7" spans="1:12" ht="13.5" x14ac:dyDescent="0.25">
      <c r="A7" s="24" t="s">
        <v>22</v>
      </c>
      <c r="B7" s="18" t="s">
        <v>19</v>
      </c>
      <c r="C7" s="19">
        <v>605959</v>
      </c>
      <c r="D7" s="19">
        <v>626119</v>
      </c>
      <c r="E7" s="20">
        <v>794939</v>
      </c>
      <c r="F7" s="21">
        <v>780996</v>
      </c>
      <c r="G7" s="19">
        <v>780996</v>
      </c>
      <c r="H7" s="20">
        <v>780996</v>
      </c>
      <c r="I7" s="22">
        <v>871174</v>
      </c>
      <c r="J7" s="23">
        <v>968953</v>
      </c>
      <c r="K7" s="19">
        <v>1013525</v>
      </c>
      <c r="L7" s="20">
        <v>1060147</v>
      </c>
    </row>
    <row r="8" spans="1:12" ht="13.5" x14ac:dyDescent="0.25">
      <c r="A8" s="24" t="s">
        <v>23</v>
      </c>
      <c r="B8" s="18" t="s">
        <v>19</v>
      </c>
      <c r="C8" s="19">
        <v>2583972</v>
      </c>
      <c r="D8" s="19">
        <v>23894537</v>
      </c>
      <c r="E8" s="20">
        <v>48843132</v>
      </c>
      <c r="F8" s="21">
        <v>21095568</v>
      </c>
      <c r="G8" s="19">
        <v>27621673</v>
      </c>
      <c r="H8" s="20">
        <v>27621673</v>
      </c>
      <c r="I8" s="22">
        <v>46560481</v>
      </c>
      <c r="J8" s="23">
        <v>11443234</v>
      </c>
      <c r="K8" s="19">
        <v>11969622</v>
      </c>
      <c r="L8" s="20">
        <v>12520226</v>
      </c>
    </row>
    <row r="9" spans="1:12" ht="13.5" x14ac:dyDescent="0.25">
      <c r="A9" s="24" t="s">
        <v>24</v>
      </c>
      <c r="B9" s="18" t="s">
        <v>25</v>
      </c>
      <c r="C9" s="19">
        <v>109438276</v>
      </c>
      <c r="D9" s="19">
        <v>237441854</v>
      </c>
      <c r="E9" s="20">
        <v>202206299</v>
      </c>
      <c r="F9" s="21">
        <v>100756920</v>
      </c>
      <c r="G9" s="19">
        <v>100756780</v>
      </c>
      <c r="H9" s="20">
        <v>100756780</v>
      </c>
      <c r="I9" s="22">
        <v>160163788</v>
      </c>
      <c r="J9" s="23">
        <v>106416336</v>
      </c>
      <c r="K9" s="19">
        <v>110658446</v>
      </c>
      <c r="L9" s="20">
        <v>115816331</v>
      </c>
    </row>
    <row r="10" spans="1:12" ht="13.5" x14ac:dyDescent="0.25">
      <c r="A10" s="24" t="s">
        <v>26</v>
      </c>
      <c r="B10" s="18" t="s">
        <v>25</v>
      </c>
      <c r="C10" s="19">
        <v>31560000</v>
      </c>
      <c r="D10" s="19">
        <v>48519069</v>
      </c>
      <c r="E10" s="20">
        <v>38491860</v>
      </c>
      <c r="F10" s="21">
        <v>30109404</v>
      </c>
      <c r="G10" s="19">
        <v>26188404</v>
      </c>
      <c r="H10" s="20">
        <v>26188404</v>
      </c>
      <c r="I10" s="22">
        <v>51895189</v>
      </c>
      <c r="J10" s="23">
        <v>25230300</v>
      </c>
      <c r="K10" s="19">
        <v>24835500</v>
      </c>
      <c r="L10" s="20">
        <v>22196750</v>
      </c>
    </row>
    <row r="11" spans="1:12" ht="13.5" x14ac:dyDescent="0.25">
      <c r="A11" s="24" t="s">
        <v>27</v>
      </c>
      <c r="B11" s="18" t="s">
        <v>19</v>
      </c>
      <c r="C11" s="19">
        <v>427087</v>
      </c>
      <c r="D11" s="19">
        <v>328291</v>
      </c>
      <c r="E11" s="20">
        <v>1154816</v>
      </c>
      <c r="F11" s="21">
        <v>2740140</v>
      </c>
      <c r="G11" s="19">
        <v>3692870</v>
      </c>
      <c r="H11" s="20">
        <v>3692870</v>
      </c>
      <c r="I11" s="22">
        <v>683524</v>
      </c>
      <c r="J11" s="23">
        <v>3702607</v>
      </c>
      <c r="K11" s="19">
        <v>3872926</v>
      </c>
      <c r="L11" s="20">
        <v>4051081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-10646816</v>
      </c>
      <c r="D14" s="19">
        <v>-69930166</v>
      </c>
      <c r="E14" s="20">
        <v>-68276864</v>
      </c>
      <c r="F14" s="21">
        <v>-138722364</v>
      </c>
      <c r="G14" s="19">
        <v>-149560454</v>
      </c>
      <c r="H14" s="20">
        <v>-149560454</v>
      </c>
      <c r="I14" s="22">
        <v>-69706069</v>
      </c>
      <c r="J14" s="23">
        <v>-137850036</v>
      </c>
      <c r="K14" s="19">
        <v>-142467474</v>
      </c>
      <c r="L14" s="20">
        <v>-148047724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-401988</v>
      </c>
      <c r="G15" s="19">
        <v>-401988</v>
      </c>
      <c r="H15" s="20">
        <v>-401988</v>
      </c>
      <c r="I15" s="22">
        <v>0</v>
      </c>
      <c r="J15" s="23">
        <v>-421284</v>
      </c>
      <c r="K15" s="19">
        <v>-440662</v>
      </c>
      <c r="L15" s="20">
        <v>-460936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178307040</v>
      </c>
      <c r="D17" s="27">
        <f t="shared" ref="D17:L17" si="0">SUM(D6:D16)</f>
        <v>269110658</v>
      </c>
      <c r="E17" s="28">
        <f t="shared" si="0"/>
        <v>248029188</v>
      </c>
      <c r="F17" s="29">
        <f t="shared" si="0"/>
        <v>43382376</v>
      </c>
      <c r="G17" s="27">
        <f t="shared" si="0"/>
        <v>36101981</v>
      </c>
      <c r="H17" s="30">
        <f t="shared" si="0"/>
        <v>36101981</v>
      </c>
      <c r="I17" s="29">
        <f t="shared" si="0"/>
        <v>236191032</v>
      </c>
      <c r="J17" s="31">
        <f t="shared" si="0"/>
        <v>36039485</v>
      </c>
      <c r="K17" s="27">
        <f t="shared" si="0"/>
        <v>37212528</v>
      </c>
      <c r="L17" s="28">
        <f t="shared" si="0"/>
        <v>36183971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-39615850</v>
      </c>
      <c r="D26" s="19">
        <v>-27006255</v>
      </c>
      <c r="E26" s="20">
        <v>-28248653</v>
      </c>
      <c r="F26" s="21">
        <v>-24324000</v>
      </c>
      <c r="G26" s="19">
        <v>-27441065</v>
      </c>
      <c r="H26" s="20">
        <v>-27441065</v>
      </c>
      <c r="I26" s="22">
        <v>-23166828</v>
      </c>
      <c r="J26" s="23">
        <v>-23518560</v>
      </c>
      <c r="K26" s="19">
        <v>-22299217</v>
      </c>
      <c r="L26" s="20">
        <v>-23324981</v>
      </c>
    </row>
    <row r="27" spans="1:12" ht="13.5" x14ac:dyDescent="0.25">
      <c r="A27" s="25" t="s">
        <v>39</v>
      </c>
      <c r="B27" s="26" t="s">
        <v>19</v>
      </c>
      <c r="C27" s="27">
        <f>SUM(C21:C26)</f>
        <v>-39615850</v>
      </c>
      <c r="D27" s="27">
        <f t="shared" ref="D27:L27" si="1">SUM(D21:D26)</f>
        <v>-27006255</v>
      </c>
      <c r="E27" s="28">
        <f t="shared" si="1"/>
        <v>-28248653</v>
      </c>
      <c r="F27" s="29">
        <f t="shared" si="1"/>
        <v>-24324000</v>
      </c>
      <c r="G27" s="27">
        <f t="shared" si="1"/>
        <v>-27441065</v>
      </c>
      <c r="H27" s="28">
        <f t="shared" si="1"/>
        <v>-27441065</v>
      </c>
      <c r="I27" s="30">
        <f t="shared" si="1"/>
        <v>-23166828</v>
      </c>
      <c r="J27" s="31">
        <f t="shared" si="1"/>
        <v>-23518560</v>
      </c>
      <c r="K27" s="27">
        <f t="shared" si="1"/>
        <v>-22299217</v>
      </c>
      <c r="L27" s="28">
        <f t="shared" si="1"/>
        <v>-23324981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138691190</v>
      </c>
      <c r="D38" s="33">
        <f t="shared" ref="D38:L38" si="3">+D17+D27+D36</f>
        <v>242104403</v>
      </c>
      <c r="E38" s="34">
        <f t="shared" si="3"/>
        <v>219780535</v>
      </c>
      <c r="F38" s="35">
        <f t="shared" si="3"/>
        <v>19058376</v>
      </c>
      <c r="G38" s="33">
        <f t="shared" si="3"/>
        <v>8660916</v>
      </c>
      <c r="H38" s="34">
        <f t="shared" si="3"/>
        <v>8660916</v>
      </c>
      <c r="I38" s="36">
        <f t="shared" si="3"/>
        <v>213024204</v>
      </c>
      <c r="J38" s="37">
        <f t="shared" si="3"/>
        <v>12520925</v>
      </c>
      <c r="K38" s="33">
        <f t="shared" si="3"/>
        <v>14913311</v>
      </c>
      <c r="L38" s="34">
        <f t="shared" si="3"/>
        <v>12858990</v>
      </c>
    </row>
    <row r="39" spans="1:12" ht="13.5" x14ac:dyDescent="0.25">
      <c r="A39" s="24" t="s">
        <v>47</v>
      </c>
      <c r="B39" s="18" t="s">
        <v>48</v>
      </c>
      <c r="C39" s="33">
        <v>54003410</v>
      </c>
      <c r="D39" s="33">
        <v>21042989</v>
      </c>
      <c r="E39" s="34">
        <v>26902005</v>
      </c>
      <c r="F39" s="35">
        <v>24688000</v>
      </c>
      <c r="G39" s="33">
        <v>18741992</v>
      </c>
      <c r="H39" s="34">
        <v>18741992</v>
      </c>
      <c r="I39" s="36">
        <v>18741993</v>
      </c>
      <c r="J39" s="37">
        <v>21594270</v>
      </c>
      <c r="K39" s="33">
        <v>28526271</v>
      </c>
      <c r="L39" s="34">
        <v>36476622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192694600</v>
      </c>
      <c r="D40" s="45">
        <f t="shared" si="4"/>
        <v>263147392</v>
      </c>
      <c r="E40" s="46">
        <f t="shared" si="4"/>
        <v>246682540</v>
      </c>
      <c r="F40" s="47">
        <f t="shared" si="4"/>
        <v>43746376</v>
      </c>
      <c r="G40" s="45">
        <f t="shared" si="4"/>
        <v>27402908</v>
      </c>
      <c r="H40" s="46">
        <f t="shared" si="4"/>
        <v>27402908</v>
      </c>
      <c r="I40" s="48">
        <v>231766197</v>
      </c>
      <c r="J40" s="49">
        <f>+J38+J39</f>
        <v>34115195</v>
      </c>
      <c r="K40" s="45">
        <f>+K38+K39</f>
        <v>43439582</v>
      </c>
      <c r="L40" s="46">
        <f>+L38+L39</f>
        <v>49335612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1788065</v>
      </c>
      <c r="E7" s="20">
        <v>1590817</v>
      </c>
      <c r="F7" s="21">
        <v>430239575</v>
      </c>
      <c r="G7" s="19">
        <v>304886184</v>
      </c>
      <c r="H7" s="20">
        <v>304886184</v>
      </c>
      <c r="I7" s="22">
        <v>13252593</v>
      </c>
      <c r="J7" s="23">
        <v>379877203</v>
      </c>
      <c r="K7" s="19">
        <v>767661691</v>
      </c>
      <c r="L7" s="20">
        <v>802206468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64389</v>
      </c>
      <c r="E8" s="20">
        <v>239766</v>
      </c>
      <c r="F8" s="21">
        <v>353805000</v>
      </c>
      <c r="G8" s="19">
        <v>354185833</v>
      </c>
      <c r="H8" s="20">
        <v>354185833</v>
      </c>
      <c r="I8" s="22">
        <v>319765896</v>
      </c>
      <c r="J8" s="23">
        <v>360944953</v>
      </c>
      <c r="K8" s="19">
        <v>375184629</v>
      </c>
      <c r="L8" s="20">
        <v>391362833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180000000</v>
      </c>
      <c r="F9" s="21">
        <v>371592000</v>
      </c>
      <c r="G9" s="19">
        <v>379365529</v>
      </c>
      <c r="H9" s="20">
        <v>379365529</v>
      </c>
      <c r="I9" s="22">
        <v>1515932191</v>
      </c>
      <c r="J9" s="23">
        <v>416544670</v>
      </c>
      <c r="K9" s="19">
        <v>440807740</v>
      </c>
      <c r="L9" s="20">
        <v>487510346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196895471</v>
      </c>
      <c r="H10" s="20">
        <v>196895471</v>
      </c>
      <c r="I10" s="22">
        <v>227477047</v>
      </c>
      <c r="J10" s="23">
        <v>196255330</v>
      </c>
      <c r="K10" s="19">
        <v>203340260</v>
      </c>
      <c r="L10" s="20">
        <v>180883654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356366</v>
      </c>
      <c r="E11" s="20">
        <v>4671676</v>
      </c>
      <c r="F11" s="21">
        <v>7000000</v>
      </c>
      <c r="G11" s="19">
        <v>33000000</v>
      </c>
      <c r="H11" s="20">
        <v>33000000</v>
      </c>
      <c r="I11" s="22">
        <v>41124019</v>
      </c>
      <c r="J11" s="23">
        <v>25712739</v>
      </c>
      <c r="K11" s="19">
        <v>26895525</v>
      </c>
      <c r="L11" s="20">
        <v>28105824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-121690</v>
      </c>
      <c r="E14" s="20">
        <v>-356588440</v>
      </c>
      <c r="F14" s="21">
        <v>-1304902149</v>
      </c>
      <c r="G14" s="19">
        <v>-899403591</v>
      </c>
      <c r="H14" s="20">
        <v>-899403591</v>
      </c>
      <c r="I14" s="22">
        <v>-1353598691</v>
      </c>
      <c r="J14" s="23">
        <v>-982592987</v>
      </c>
      <c r="K14" s="19">
        <v>-1010315562</v>
      </c>
      <c r="L14" s="20">
        <v>-1075108810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-8489608</v>
      </c>
      <c r="E15" s="20">
        <v>-18771274</v>
      </c>
      <c r="F15" s="21">
        <v>-17403733</v>
      </c>
      <c r="G15" s="19">
        <v>-17403733</v>
      </c>
      <c r="H15" s="20">
        <v>-17403733</v>
      </c>
      <c r="I15" s="22">
        <v>1367541</v>
      </c>
      <c r="J15" s="23">
        <v>-15920860</v>
      </c>
      <c r="K15" s="19">
        <v>-14140380</v>
      </c>
      <c r="L15" s="20">
        <v>-12255399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-6402478</v>
      </c>
      <c r="E17" s="28">
        <f t="shared" si="0"/>
        <v>-188857455</v>
      </c>
      <c r="F17" s="29">
        <f t="shared" si="0"/>
        <v>-159669307</v>
      </c>
      <c r="G17" s="27">
        <f t="shared" si="0"/>
        <v>351525693</v>
      </c>
      <c r="H17" s="30">
        <f t="shared" si="0"/>
        <v>351525693</v>
      </c>
      <c r="I17" s="29">
        <f t="shared" si="0"/>
        <v>765320596</v>
      </c>
      <c r="J17" s="31">
        <f t="shared" si="0"/>
        <v>380821048</v>
      </c>
      <c r="K17" s="27">
        <f t="shared" si="0"/>
        <v>789433903</v>
      </c>
      <c r="L17" s="28">
        <f t="shared" si="0"/>
        <v>802704916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-162655774</v>
      </c>
      <c r="G26" s="19">
        <v>-234063347</v>
      </c>
      <c r="H26" s="20">
        <v>-234063347</v>
      </c>
      <c r="I26" s="22">
        <v>-49608054</v>
      </c>
      <c r="J26" s="23">
        <v>-211903400</v>
      </c>
      <c r="K26" s="19">
        <v>-211018371</v>
      </c>
      <c r="L26" s="20">
        <v>-197674654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-162655774</v>
      </c>
      <c r="G27" s="27">
        <f t="shared" si="1"/>
        <v>-234063347</v>
      </c>
      <c r="H27" s="28">
        <f t="shared" si="1"/>
        <v>-234063347</v>
      </c>
      <c r="I27" s="30">
        <f t="shared" si="1"/>
        <v>-49608054</v>
      </c>
      <c r="J27" s="31">
        <f t="shared" si="1"/>
        <v>-211903400</v>
      </c>
      <c r="K27" s="27">
        <f t="shared" si="1"/>
        <v>-211018371</v>
      </c>
      <c r="L27" s="28">
        <f t="shared" si="1"/>
        <v>-197674654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-575194</v>
      </c>
      <c r="F33" s="21">
        <v>0</v>
      </c>
      <c r="G33" s="39">
        <v>0</v>
      </c>
      <c r="H33" s="40">
        <v>0</v>
      </c>
      <c r="I33" s="42">
        <v>131619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-10962119</v>
      </c>
      <c r="E35" s="20">
        <v>-27851262</v>
      </c>
      <c r="F35" s="21">
        <v>-13677958</v>
      </c>
      <c r="G35" s="19">
        <v>0</v>
      </c>
      <c r="H35" s="20">
        <v>0</v>
      </c>
      <c r="I35" s="22">
        <v>14173305</v>
      </c>
      <c r="J35" s="23">
        <v>-15160381</v>
      </c>
      <c r="K35" s="19">
        <v>-16941311</v>
      </c>
      <c r="L35" s="20">
        <v>-18826292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-10962119</v>
      </c>
      <c r="E36" s="28">
        <f t="shared" si="2"/>
        <v>-28426456</v>
      </c>
      <c r="F36" s="29">
        <f t="shared" si="2"/>
        <v>-13677958</v>
      </c>
      <c r="G36" s="27">
        <f t="shared" si="2"/>
        <v>0</v>
      </c>
      <c r="H36" s="28">
        <f t="shared" si="2"/>
        <v>0</v>
      </c>
      <c r="I36" s="30">
        <f t="shared" si="2"/>
        <v>14304924</v>
      </c>
      <c r="J36" s="31">
        <f t="shared" si="2"/>
        <v>-15160381</v>
      </c>
      <c r="K36" s="27">
        <f t="shared" si="2"/>
        <v>-16941311</v>
      </c>
      <c r="L36" s="28">
        <f t="shared" si="2"/>
        <v>-18826292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-17364597</v>
      </c>
      <c r="E38" s="34">
        <f t="shared" si="3"/>
        <v>-217283911</v>
      </c>
      <c r="F38" s="35">
        <f t="shared" si="3"/>
        <v>-336003039</v>
      </c>
      <c r="G38" s="33">
        <f t="shared" si="3"/>
        <v>117462346</v>
      </c>
      <c r="H38" s="34">
        <f t="shared" si="3"/>
        <v>117462346</v>
      </c>
      <c r="I38" s="36">
        <f t="shared" si="3"/>
        <v>730017466</v>
      </c>
      <c r="J38" s="37">
        <f t="shared" si="3"/>
        <v>153757267</v>
      </c>
      <c r="K38" s="33">
        <f t="shared" si="3"/>
        <v>561474221</v>
      </c>
      <c r="L38" s="34">
        <f t="shared" si="3"/>
        <v>586203970</v>
      </c>
    </row>
    <row r="39" spans="1:12" ht="13.5" x14ac:dyDescent="0.25">
      <c r="A39" s="24" t="s">
        <v>47</v>
      </c>
      <c r="B39" s="18" t="s">
        <v>48</v>
      </c>
      <c r="C39" s="33">
        <v>22495</v>
      </c>
      <c r="D39" s="33">
        <v>233140350</v>
      </c>
      <c r="E39" s="34">
        <v>233130328</v>
      </c>
      <c r="F39" s="35">
        <v>235105443</v>
      </c>
      <c r="G39" s="33">
        <v>328660005</v>
      </c>
      <c r="H39" s="34">
        <v>328660005</v>
      </c>
      <c r="I39" s="36">
        <v>10304</v>
      </c>
      <c r="J39" s="37">
        <v>299809249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22495</v>
      </c>
      <c r="D40" s="45">
        <f t="shared" si="4"/>
        <v>215775753</v>
      </c>
      <c r="E40" s="46">
        <f t="shared" si="4"/>
        <v>15846417</v>
      </c>
      <c r="F40" s="47">
        <f t="shared" si="4"/>
        <v>-100897596</v>
      </c>
      <c r="G40" s="45">
        <f t="shared" si="4"/>
        <v>446122351</v>
      </c>
      <c r="H40" s="46">
        <f t="shared" si="4"/>
        <v>446122351</v>
      </c>
      <c r="I40" s="48">
        <v>1058474180</v>
      </c>
      <c r="J40" s="49">
        <f>+J38+J39</f>
        <v>453566516</v>
      </c>
      <c r="K40" s="45">
        <f>+K38+K39</f>
        <v>561474221</v>
      </c>
      <c r="L40" s="46">
        <f>+L38+L39</f>
        <v>586203970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2104235</v>
      </c>
      <c r="F6" s="21">
        <v>22744342</v>
      </c>
      <c r="G6" s="19">
        <v>20729020</v>
      </c>
      <c r="H6" s="20">
        <v>20729020</v>
      </c>
      <c r="I6" s="22">
        <v>16676970</v>
      </c>
      <c r="J6" s="23">
        <v>21744741</v>
      </c>
      <c r="K6" s="19">
        <v>31590278</v>
      </c>
      <c r="L6" s="20">
        <v>33043430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48815</v>
      </c>
      <c r="F7" s="21">
        <v>215997</v>
      </c>
      <c r="G7" s="19">
        <v>242882</v>
      </c>
      <c r="H7" s="20">
        <v>242882</v>
      </c>
      <c r="I7" s="22">
        <v>510938</v>
      </c>
      <c r="J7" s="23">
        <v>254783</v>
      </c>
      <c r="K7" s="19">
        <v>255118</v>
      </c>
      <c r="L7" s="20">
        <v>278762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839715</v>
      </c>
      <c r="F8" s="21">
        <v>7011155</v>
      </c>
      <c r="G8" s="19">
        <v>6452945</v>
      </c>
      <c r="H8" s="20">
        <v>6452945</v>
      </c>
      <c r="I8" s="22">
        <v>2150964</v>
      </c>
      <c r="J8" s="23">
        <v>6775171</v>
      </c>
      <c r="K8" s="19">
        <v>7086825</v>
      </c>
      <c r="L8" s="20">
        <v>7412822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166283000</v>
      </c>
      <c r="G9" s="19">
        <v>166197895</v>
      </c>
      <c r="H9" s="20">
        <v>166197895</v>
      </c>
      <c r="I9" s="22">
        <v>213609</v>
      </c>
      <c r="J9" s="23">
        <v>181545000</v>
      </c>
      <c r="K9" s="19">
        <v>181076000</v>
      </c>
      <c r="L9" s="20">
        <v>176351000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50275000</v>
      </c>
      <c r="G10" s="19">
        <v>73604000</v>
      </c>
      <c r="H10" s="20">
        <v>73604000</v>
      </c>
      <c r="I10" s="22">
        <v>-17100000</v>
      </c>
      <c r="J10" s="23">
        <v>51547000</v>
      </c>
      <c r="K10" s="19">
        <v>42996000</v>
      </c>
      <c r="L10" s="20">
        <v>36833000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606080</v>
      </c>
      <c r="F11" s="21">
        <v>3782684</v>
      </c>
      <c r="G11" s="19">
        <v>4840014</v>
      </c>
      <c r="H11" s="20">
        <v>4840014</v>
      </c>
      <c r="I11" s="22">
        <v>2746409</v>
      </c>
      <c r="J11" s="23">
        <v>5077175</v>
      </c>
      <c r="K11" s="19">
        <v>5310725</v>
      </c>
      <c r="L11" s="20">
        <v>5555018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-2593271</v>
      </c>
      <c r="E14" s="20">
        <v>1763170</v>
      </c>
      <c r="F14" s="21">
        <v>-198780665</v>
      </c>
      <c r="G14" s="19">
        <v>-210464230</v>
      </c>
      <c r="H14" s="20">
        <v>-210464230</v>
      </c>
      <c r="I14" s="22">
        <v>-80972544</v>
      </c>
      <c r="J14" s="23">
        <v>-199880812</v>
      </c>
      <c r="K14" s="19">
        <v>-209093592</v>
      </c>
      <c r="L14" s="20">
        <v>-219327132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-1468750</v>
      </c>
      <c r="H15" s="20">
        <v>-1468750</v>
      </c>
      <c r="I15" s="22">
        <v>0</v>
      </c>
      <c r="J15" s="23">
        <v>-2496666</v>
      </c>
      <c r="K15" s="19">
        <v>-1983234</v>
      </c>
      <c r="L15" s="20">
        <v>-1406234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-220000</v>
      </c>
      <c r="G16" s="19">
        <v>-220000</v>
      </c>
      <c r="H16" s="20">
        <v>-220000</v>
      </c>
      <c r="I16" s="22">
        <v>0</v>
      </c>
      <c r="J16" s="23">
        <v>-235580</v>
      </c>
      <c r="K16" s="19">
        <v>-246418</v>
      </c>
      <c r="L16" s="20">
        <v>-257752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-2593271</v>
      </c>
      <c r="E17" s="28">
        <f t="shared" si="0"/>
        <v>5362015</v>
      </c>
      <c r="F17" s="29">
        <f t="shared" si="0"/>
        <v>51311513</v>
      </c>
      <c r="G17" s="27">
        <f t="shared" si="0"/>
        <v>59913776</v>
      </c>
      <c r="H17" s="30">
        <f t="shared" si="0"/>
        <v>59913776</v>
      </c>
      <c r="I17" s="29">
        <f t="shared" si="0"/>
        <v>-75773654</v>
      </c>
      <c r="J17" s="31">
        <f t="shared" si="0"/>
        <v>64330812</v>
      </c>
      <c r="K17" s="27">
        <f t="shared" si="0"/>
        <v>56991702</v>
      </c>
      <c r="L17" s="28">
        <f t="shared" si="0"/>
        <v>38482914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-40275000</v>
      </c>
      <c r="G26" s="19">
        <v>-67099609</v>
      </c>
      <c r="H26" s="20">
        <v>-67099609</v>
      </c>
      <c r="I26" s="22">
        <v>0</v>
      </c>
      <c r="J26" s="23">
        <v>-52047001</v>
      </c>
      <c r="K26" s="19">
        <v>-42996000</v>
      </c>
      <c r="L26" s="20">
        <v>-36833000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-40275000</v>
      </c>
      <c r="G27" s="27">
        <f t="shared" si="1"/>
        <v>-67099609</v>
      </c>
      <c r="H27" s="28">
        <f t="shared" si="1"/>
        <v>-67099609</v>
      </c>
      <c r="I27" s="30">
        <f t="shared" si="1"/>
        <v>0</v>
      </c>
      <c r="J27" s="31">
        <f t="shared" si="1"/>
        <v>-52047001</v>
      </c>
      <c r="K27" s="27">
        <f t="shared" si="1"/>
        <v>-42996000</v>
      </c>
      <c r="L27" s="28">
        <f t="shared" si="1"/>
        <v>-36833000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-3317748</v>
      </c>
      <c r="H35" s="20">
        <v>-3317748</v>
      </c>
      <c r="I35" s="22">
        <v>0</v>
      </c>
      <c r="J35" s="23">
        <v>-4138830</v>
      </c>
      <c r="K35" s="19">
        <v>-4652207</v>
      </c>
      <c r="L35" s="20">
        <v>-5229266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-3317748</v>
      </c>
      <c r="H36" s="28">
        <f t="shared" si="2"/>
        <v>-3317748</v>
      </c>
      <c r="I36" s="30">
        <f t="shared" si="2"/>
        <v>0</v>
      </c>
      <c r="J36" s="31">
        <f t="shared" si="2"/>
        <v>-4138830</v>
      </c>
      <c r="K36" s="27">
        <f t="shared" si="2"/>
        <v>-4652207</v>
      </c>
      <c r="L36" s="28">
        <f t="shared" si="2"/>
        <v>-5229266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-2593271</v>
      </c>
      <c r="E38" s="34">
        <f t="shared" si="3"/>
        <v>5362015</v>
      </c>
      <c r="F38" s="35">
        <f t="shared" si="3"/>
        <v>11036513</v>
      </c>
      <c r="G38" s="33">
        <f t="shared" si="3"/>
        <v>-10503581</v>
      </c>
      <c r="H38" s="34">
        <f t="shared" si="3"/>
        <v>-10503581</v>
      </c>
      <c r="I38" s="36">
        <f t="shared" si="3"/>
        <v>-75773654</v>
      </c>
      <c r="J38" s="37">
        <f t="shared" si="3"/>
        <v>8144981</v>
      </c>
      <c r="K38" s="33">
        <f t="shared" si="3"/>
        <v>9343495</v>
      </c>
      <c r="L38" s="34">
        <f t="shared" si="3"/>
        <v>-3579352</v>
      </c>
    </row>
    <row r="39" spans="1:12" ht="13.5" x14ac:dyDescent="0.25">
      <c r="A39" s="24" t="s">
        <v>47</v>
      </c>
      <c r="B39" s="18" t="s">
        <v>48</v>
      </c>
      <c r="C39" s="33">
        <v>101828298</v>
      </c>
      <c r="D39" s="33">
        <v>101828298</v>
      </c>
      <c r="E39" s="34">
        <v>96274496</v>
      </c>
      <c r="F39" s="35">
        <v>28998000</v>
      </c>
      <c r="G39" s="33">
        <v>43297372</v>
      </c>
      <c r="H39" s="34">
        <v>43297372</v>
      </c>
      <c r="I39" s="36">
        <v>0</v>
      </c>
      <c r="J39" s="37">
        <v>42585000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101828298</v>
      </c>
      <c r="D40" s="45">
        <f t="shared" si="4"/>
        <v>99235027</v>
      </c>
      <c r="E40" s="46">
        <f t="shared" si="4"/>
        <v>101636511</v>
      </c>
      <c r="F40" s="47">
        <f t="shared" si="4"/>
        <v>40034513</v>
      </c>
      <c r="G40" s="45">
        <f t="shared" si="4"/>
        <v>32793791</v>
      </c>
      <c r="H40" s="46">
        <f t="shared" si="4"/>
        <v>32793791</v>
      </c>
      <c r="I40" s="48">
        <v>-41483805</v>
      </c>
      <c r="J40" s="49">
        <f>+J38+J39</f>
        <v>50729981</v>
      </c>
      <c r="K40" s="45">
        <f>+K38+K39</f>
        <v>9343495</v>
      </c>
      <c r="L40" s="46">
        <f>+L38+L39</f>
        <v>-3579352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26890589</v>
      </c>
      <c r="F6" s="21">
        <v>40569443</v>
      </c>
      <c r="G6" s="19">
        <v>63444092</v>
      </c>
      <c r="H6" s="20">
        <v>63444092</v>
      </c>
      <c r="I6" s="22">
        <v>62759452</v>
      </c>
      <c r="J6" s="23">
        <v>108118579</v>
      </c>
      <c r="K6" s="19">
        <v>113092034</v>
      </c>
      <c r="L6" s="20">
        <v>118294269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221280929</v>
      </c>
      <c r="F7" s="21">
        <v>286784784</v>
      </c>
      <c r="G7" s="19">
        <v>290996604</v>
      </c>
      <c r="H7" s="20">
        <v>290996604</v>
      </c>
      <c r="I7" s="22">
        <v>302143560</v>
      </c>
      <c r="J7" s="23">
        <v>327482715</v>
      </c>
      <c r="K7" s="19">
        <v>342546920</v>
      </c>
      <c r="L7" s="20">
        <v>358304080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110898047</v>
      </c>
      <c r="F8" s="21">
        <v>27981804</v>
      </c>
      <c r="G8" s="19">
        <v>38188867</v>
      </c>
      <c r="H8" s="20">
        <v>38188867</v>
      </c>
      <c r="I8" s="22">
        <v>41293996</v>
      </c>
      <c r="J8" s="23">
        <v>22520172</v>
      </c>
      <c r="K8" s="19">
        <v>22822345</v>
      </c>
      <c r="L8" s="20">
        <v>23090541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161471656</v>
      </c>
      <c r="F9" s="21">
        <v>246785450</v>
      </c>
      <c r="G9" s="19">
        <v>245295450</v>
      </c>
      <c r="H9" s="20">
        <v>245295450</v>
      </c>
      <c r="I9" s="22">
        <v>255767691</v>
      </c>
      <c r="J9" s="23">
        <v>260785950</v>
      </c>
      <c r="K9" s="19">
        <v>258067450</v>
      </c>
      <c r="L9" s="20">
        <v>250733400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124710000</v>
      </c>
      <c r="F10" s="21">
        <v>60264550</v>
      </c>
      <c r="G10" s="19">
        <v>66778550</v>
      </c>
      <c r="H10" s="20">
        <v>66778550</v>
      </c>
      <c r="I10" s="22">
        <v>67513000</v>
      </c>
      <c r="J10" s="23">
        <v>53479050</v>
      </c>
      <c r="K10" s="19">
        <v>53900550</v>
      </c>
      <c r="L10" s="20">
        <v>57146600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216904</v>
      </c>
      <c r="E11" s="20">
        <v>0</v>
      </c>
      <c r="F11" s="21">
        <v>7895344</v>
      </c>
      <c r="G11" s="19">
        <v>10224847</v>
      </c>
      <c r="H11" s="20">
        <v>10224847</v>
      </c>
      <c r="I11" s="22">
        <v>10240219</v>
      </c>
      <c r="J11" s="23">
        <v>64241919</v>
      </c>
      <c r="K11" s="19">
        <v>67197046</v>
      </c>
      <c r="L11" s="20">
        <v>70288111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-145313699</v>
      </c>
      <c r="D14" s="19">
        <v>-56025314</v>
      </c>
      <c r="E14" s="20">
        <v>-424793841</v>
      </c>
      <c r="F14" s="21">
        <v>-583183963</v>
      </c>
      <c r="G14" s="19">
        <v>-619809308</v>
      </c>
      <c r="H14" s="20">
        <v>-619809308</v>
      </c>
      <c r="I14" s="22">
        <v>-499526163</v>
      </c>
      <c r="J14" s="23">
        <v>-665967621</v>
      </c>
      <c r="K14" s="19">
        <v>-687900177</v>
      </c>
      <c r="L14" s="20">
        <v>-707722894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-512474</v>
      </c>
      <c r="G15" s="19">
        <v>-1704477</v>
      </c>
      <c r="H15" s="20">
        <v>-1704477</v>
      </c>
      <c r="I15" s="22">
        <v>0</v>
      </c>
      <c r="J15" s="23">
        <v>-6081460</v>
      </c>
      <c r="K15" s="19">
        <v>-2177207</v>
      </c>
      <c r="L15" s="20">
        <v>-2277358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-84</v>
      </c>
      <c r="F16" s="21">
        <v>-100000</v>
      </c>
      <c r="G16" s="19">
        <v>-100000</v>
      </c>
      <c r="H16" s="20">
        <v>-100000</v>
      </c>
      <c r="I16" s="22">
        <v>0</v>
      </c>
      <c r="J16" s="23">
        <v>-400000</v>
      </c>
      <c r="K16" s="19">
        <v>-300000</v>
      </c>
      <c r="L16" s="20">
        <v>-350000</v>
      </c>
    </row>
    <row r="17" spans="1:12" ht="13.5" x14ac:dyDescent="0.25">
      <c r="A17" s="25" t="s">
        <v>33</v>
      </c>
      <c r="B17" s="26" t="s">
        <v>19</v>
      </c>
      <c r="C17" s="27">
        <f>SUM(C6:C16)</f>
        <v>-145313699</v>
      </c>
      <c r="D17" s="27">
        <f t="shared" ref="D17:L17" si="0">SUM(D6:D16)</f>
        <v>-55808410</v>
      </c>
      <c r="E17" s="28">
        <f t="shared" si="0"/>
        <v>220457296</v>
      </c>
      <c r="F17" s="29">
        <f t="shared" si="0"/>
        <v>86484938</v>
      </c>
      <c r="G17" s="27">
        <f t="shared" si="0"/>
        <v>93314625</v>
      </c>
      <c r="H17" s="30">
        <f t="shared" si="0"/>
        <v>93314625</v>
      </c>
      <c r="I17" s="29">
        <f t="shared" si="0"/>
        <v>240191755</v>
      </c>
      <c r="J17" s="31">
        <f t="shared" si="0"/>
        <v>164179304</v>
      </c>
      <c r="K17" s="27">
        <f t="shared" si="0"/>
        <v>167248961</v>
      </c>
      <c r="L17" s="28">
        <f t="shared" si="0"/>
        <v>167506749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-149138236</v>
      </c>
      <c r="F26" s="21">
        <v>-54003956</v>
      </c>
      <c r="G26" s="19">
        <v>-93524017</v>
      </c>
      <c r="H26" s="20">
        <v>-93524017</v>
      </c>
      <c r="I26" s="22">
        <v>-100755232</v>
      </c>
      <c r="J26" s="23">
        <v>-47803521</v>
      </c>
      <c r="K26" s="19">
        <v>-47470044</v>
      </c>
      <c r="L26" s="20">
        <v>-50292695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-149138236</v>
      </c>
      <c r="F27" s="29">
        <f t="shared" si="1"/>
        <v>-54003956</v>
      </c>
      <c r="G27" s="27">
        <f t="shared" si="1"/>
        <v>-93524017</v>
      </c>
      <c r="H27" s="28">
        <f t="shared" si="1"/>
        <v>-93524017</v>
      </c>
      <c r="I27" s="30">
        <f t="shared" si="1"/>
        <v>-100755232</v>
      </c>
      <c r="J27" s="31">
        <f t="shared" si="1"/>
        <v>-47803521</v>
      </c>
      <c r="K27" s="27">
        <f t="shared" si="1"/>
        <v>-47470044</v>
      </c>
      <c r="L27" s="28">
        <f t="shared" si="1"/>
        <v>-50292695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133218</v>
      </c>
      <c r="D35" s="19">
        <v>265251</v>
      </c>
      <c r="E35" s="20">
        <v>-50294</v>
      </c>
      <c r="F35" s="21">
        <v>-152000</v>
      </c>
      <c r="G35" s="19">
        <v>-267761</v>
      </c>
      <c r="H35" s="20">
        <v>-267761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133218</v>
      </c>
      <c r="D36" s="27">
        <f t="shared" ref="D36:L36" si="2">SUM(D31:D35)</f>
        <v>265251</v>
      </c>
      <c r="E36" s="28">
        <f t="shared" si="2"/>
        <v>-50294</v>
      </c>
      <c r="F36" s="29">
        <f t="shared" si="2"/>
        <v>-152000</v>
      </c>
      <c r="G36" s="27">
        <f t="shared" si="2"/>
        <v>-267761</v>
      </c>
      <c r="H36" s="28">
        <f t="shared" si="2"/>
        <v>-267761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-145180481</v>
      </c>
      <c r="D38" s="33">
        <f t="shared" ref="D38:L38" si="3">+D17+D27+D36</f>
        <v>-55543159</v>
      </c>
      <c r="E38" s="34">
        <f t="shared" si="3"/>
        <v>71268766</v>
      </c>
      <c r="F38" s="35">
        <f t="shared" si="3"/>
        <v>32328982</v>
      </c>
      <c r="G38" s="33">
        <f t="shared" si="3"/>
        <v>-477153</v>
      </c>
      <c r="H38" s="34">
        <f t="shared" si="3"/>
        <v>-477153</v>
      </c>
      <c r="I38" s="36">
        <f t="shared" si="3"/>
        <v>139436523</v>
      </c>
      <c r="J38" s="37">
        <f t="shared" si="3"/>
        <v>116375783</v>
      </c>
      <c r="K38" s="33">
        <f t="shared" si="3"/>
        <v>119778917</v>
      </c>
      <c r="L38" s="34">
        <f t="shared" si="3"/>
        <v>117214054</v>
      </c>
    </row>
    <row r="39" spans="1:12" ht="13.5" x14ac:dyDescent="0.25">
      <c r="A39" s="24" t="s">
        <v>47</v>
      </c>
      <c r="B39" s="18" t="s">
        <v>48</v>
      </c>
      <c r="C39" s="33">
        <v>23342208</v>
      </c>
      <c r="D39" s="33">
        <v>26001468</v>
      </c>
      <c r="E39" s="34">
        <v>101762304</v>
      </c>
      <c r="F39" s="35">
        <v>93353999</v>
      </c>
      <c r="G39" s="33">
        <v>125352295</v>
      </c>
      <c r="H39" s="34">
        <v>125352295</v>
      </c>
      <c r="I39" s="36">
        <v>79313390</v>
      </c>
      <c r="J39" s="37">
        <v>98363136</v>
      </c>
      <c r="K39" s="33">
        <v>199194083</v>
      </c>
      <c r="L39" s="34">
        <v>303446872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-121838273</v>
      </c>
      <c r="D40" s="45">
        <f t="shared" si="4"/>
        <v>-29541691</v>
      </c>
      <c r="E40" s="46">
        <f t="shared" si="4"/>
        <v>173031070</v>
      </c>
      <c r="F40" s="47">
        <f t="shared" si="4"/>
        <v>125682981</v>
      </c>
      <c r="G40" s="45">
        <f t="shared" si="4"/>
        <v>124875142</v>
      </c>
      <c r="H40" s="46">
        <f t="shared" si="4"/>
        <v>124875142</v>
      </c>
      <c r="I40" s="48">
        <v>344102208</v>
      </c>
      <c r="J40" s="49">
        <f>+J38+J39</f>
        <v>214738919</v>
      </c>
      <c r="K40" s="45">
        <f>+K38+K39</f>
        <v>318973000</v>
      </c>
      <c r="L40" s="46">
        <f>+L38+L39</f>
        <v>420660926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140285617</v>
      </c>
      <c r="D6" s="19">
        <v>182994246</v>
      </c>
      <c r="E6" s="20">
        <v>178486851</v>
      </c>
      <c r="F6" s="21">
        <v>172979434</v>
      </c>
      <c r="G6" s="19">
        <v>194256118</v>
      </c>
      <c r="H6" s="20">
        <v>194256118</v>
      </c>
      <c r="I6" s="22">
        <v>191043588</v>
      </c>
      <c r="J6" s="23">
        <v>208570740</v>
      </c>
      <c r="K6" s="19">
        <v>218165004</v>
      </c>
      <c r="L6" s="20">
        <v>228200568</v>
      </c>
    </row>
    <row r="7" spans="1:12" ht="13.5" x14ac:dyDescent="0.25">
      <c r="A7" s="24" t="s">
        <v>22</v>
      </c>
      <c r="B7" s="18" t="s">
        <v>19</v>
      </c>
      <c r="C7" s="19">
        <v>586568260</v>
      </c>
      <c r="D7" s="19">
        <v>638184219</v>
      </c>
      <c r="E7" s="20">
        <v>665907805</v>
      </c>
      <c r="F7" s="21">
        <v>557518643</v>
      </c>
      <c r="G7" s="19">
        <v>536114977</v>
      </c>
      <c r="H7" s="20">
        <v>536114977</v>
      </c>
      <c r="I7" s="22">
        <v>757911975</v>
      </c>
      <c r="J7" s="23">
        <v>705128880</v>
      </c>
      <c r="K7" s="19">
        <v>812551188</v>
      </c>
      <c r="L7" s="20">
        <v>849928500</v>
      </c>
    </row>
    <row r="8" spans="1:12" ht="13.5" x14ac:dyDescent="0.25">
      <c r="A8" s="24" t="s">
        <v>23</v>
      </c>
      <c r="B8" s="18" t="s">
        <v>19</v>
      </c>
      <c r="C8" s="19">
        <v>15851450</v>
      </c>
      <c r="D8" s="19">
        <v>19955814</v>
      </c>
      <c r="E8" s="20">
        <v>53602063</v>
      </c>
      <c r="F8" s="21">
        <v>81117675</v>
      </c>
      <c r="G8" s="19">
        <v>66990673</v>
      </c>
      <c r="H8" s="20">
        <v>66990673</v>
      </c>
      <c r="I8" s="22">
        <v>-65564493</v>
      </c>
      <c r="J8" s="23">
        <v>123605558</v>
      </c>
      <c r="K8" s="19">
        <v>110383221</v>
      </c>
      <c r="L8" s="20">
        <v>114805662</v>
      </c>
    </row>
    <row r="9" spans="1:12" ht="13.5" x14ac:dyDescent="0.25">
      <c r="A9" s="24" t="s">
        <v>24</v>
      </c>
      <c r="B9" s="18" t="s">
        <v>25</v>
      </c>
      <c r="C9" s="19">
        <v>346422685</v>
      </c>
      <c r="D9" s="19">
        <v>361942006</v>
      </c>
      <c r="E9" s="20">
        <v>376919702</v>
      </c>
      <c r="F9" s="21">
        <v>329920560</v>
      </c>
      <c r="G9" s="19">
        <v>336818782</v>
      </c>
      <c r="H9" s="20">
        <v>336818782</v>
      </c>
      <c r="I9" s="22">
        <v>393994882</v>
      </c>
      <c r="J9" s="23">
        <v>443266760</v>
      </c>
      <c r="K9" s="19">
        <v>463383048</v>
      </c>
      <c r="L9" s="20">
        <v>453282144</v>
      </c>
    </row>
    <row r="10" spans="1:12" ht="13.5" x14ac:dyDescent="0.25">
      <c r="A10" s="24" t="s">
        <v>26</v>
      </c>
      <c r="B10" s="18" t="s">
        <v>25</v>
      </c>
      <c r="C10" s="19">
        <v>64522000</v>
      </c>
      <c r="D10" s="19">
        <v>100594333</v>
      </c>
      <c r="E10" s="20">
        <v>92336000</v>
      </c>
      <c r="F10" s="21">
        <v>84711456</v>
      </c>
      <c r="G10" s="19">
        <v>93312077</v>
      </c>
      <c r="H10" s="20">
        <v>93312077</v>
      </c>
      <c r="I10" s="22">
        <v>86653000</v>
      </c>
      <c r="J10" s="23">
        <v>92378244</v>
      </c>
      <c r="K10" s="19">
        <v>89638952</v>
      </c>
      <c r="L10" s="20">
        <v>98097612</v>
      </c>
    </row>
    <row r="11" spans="1:12" ht="13.5" x14ac:dyDescent="0.25">
      <c r="A11" s="24" t="s">
        <v>27</v>
      </c>
      <c r="B11" s="18" t="s">
        <v>19</v>
      </c>
      <c r="C11" s="19">
        <v>11688082</v>
      </c>
      <c r="D11" s="19">
        <v>18087111</v>
      </c>
      <c r="E11" s="20">
        <v>24747463</v>
      </c>
      <c r="F11" s="21">
        <v>27296424</v>
      </c>
      <c r="G11" s="19">
        <v>31581822</v>
      </c>
      <c r="H11" s="20">
        <v>31581822</v>
      </c>
      <c r="I11" s="22">
        <v>41028029</v>
      </c>
      <c r="J11" s="23">
        <v>46150728</v>
      </c>
      <c r="K11" s="19">
        <v>48273662</v>
      </c>
      <c r="L11" s="20">
        <v>50494248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-11819964</v>
      </c>
      <c r="D14" s="19">
        <v>-561863682</v>
      </c>
      <c r="E14" s="20">
        <v>-651057741</v>
      </c>
      <c r="F14" s="21">
        <v>-1196601557</v>
      </c>
      <c r="G14" s="19">
        <v>-1211963072</v>
      </c>
      <c r="H14" s="20">
        <v>-1211963072</v>
      </c>
      <c r="I14" s="22">
        <v>-677384899</v>
      </c>
      <c r="J14" s="23">
        <v>-1422287147</v>
      </c>
      <c r="K14" s="19">
        <v>-1558157757</v>
      </c>
      <c r="L14" s="20">
        <v>-1627659683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-27671</v>
      </c>
      <c r="E15" s="20">
        <v>0</v>
      </c>
      <c r="F15" s="21">
        <v>-230496</v>
      </c>
      <c r="G15" s="19">
        <v>-238718</v>
      </c>
      <c r="H15" s="20">
        <v>-238718</v>
      </c>
      <c r="I15" s="22">
        <v>0</v>
      </c>
      <c r="J15" s="23">
        <v>-139632</v>
      </c>
      <c r="K15" s="19">
        <v>-146052</v>
      </c>
      <c r="L15" s="20">
        <v>-152772</v>
      </c>
    </row>
    <row r="16" spans="1:12" ht="13.5" x14ac:dyDescent="0.25">
      <c r="A16" s="24" t="s">
        <v>32</v>
      </c>
      <c r="B16" s="18" t="s">
        <v>25</v>
      </c>
      <c r="C16" s="19">
        <v>-130231</v>
      </c>
      <c r="D16" s="19">
        <v>-429986</v>
      </c>
      <c r="E16" s="20">
        <v>0</v>
      </c>
      <c r="F16" s="21">
        <v>-3602028</v>
      </c>
      <c r="G16" s="19">
        <v>-5764257</v>
      </c>
      <c r="H16" s="20">
        <v>-5764257</v>
      </c>
      <c r="I16" s="22">
        <v>0</v>
      </c>
      <c r="J16" s="23">
        <v>-4338612</v>
      </c>
      <c r="K16" s="19">
        <v>-4538196</v>
      </c>
      <c r="L16" s="20">
        <v>-4746960</v>
      </c>
    </row>
    <row r="17" spans="1:12" ht="13.5" x14ac:dyDescent="0.25">
      <c r="A17" s="25" t="s">
        <v>33</v>
      </c>
      <c r="B17" s="26" t="s">
        <v>19</v>
      </c>
      <c r="C17" s="27">
        <f>SUM(C6:C16)</f>
        <v>1153387899</v>
      </c>
      <c r="D17" s="27">
        <f t="shared" ref="D17:L17" si="0">SUM(D6:D16)</f>
        <v>759436390</v>
      </c>
      <c r="E17" s="28">
        <f t="shared" si="0"/>
        <v>740942143</v>
      </c>
      <c r="F17" s="29">
        <f t="shared" si="0"/>
        <v>53110111</v>
      </c>
      <c r="G17" s="27">
        <f t="shared" si="0"/>
        <v>41108402</v>
      </c>
      <c r="H17" s="30">
        <f t="shared" si="0"/>
        <v>41108402</v>
      </c>
      <c r="I17" s="29">
        <f t="shared" si="0"/>
        <v>727682082</v>
      </c>
      <c r="J17" s="31">
        <f t="shared" si="0"/>
        <v>192335519</v>
      </c>
      <c r="K17" s="27">
        <f t="shared" si="0"/>
        <v>179553070</v>
      </c>
      <c r="L17" s="28">
        <f t="shared" si="0"/>
        <v>162249319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935650</v>
      </c>
      <c r="F21" s="38">
        <v>0</v>
      </c>
      <c r="G21" s="39">
        <v>0</v>
      </c>
      <c r="H21" s="40">
        <v>0</v>
      </c>
      <c r="I21" s="22">
        <v>3750323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4070</v>
      </c>
      <c r="D23" s="19">
        <v>1147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-68244329</v>
      </c>
      <c r="D26" s="19">
        <v>-97806524</v>
      </c>
      <c r="E26" s="20">
        <v>-132093134</v>
      </c>
      <c r="F26" s="21">
        <v>-146083245</v>
      </c>
      <c r="G26" s="19">
        <v>-196232636</v>
      </c>
      <c r="H26" s="20">
        <v>-196232636</v>
      </c>
      <c r="I26" s="22">
        <v>-138028326</v>
      </c>
      <c r="J26" s="23">
        <v>-150211804</v>
      </c>
      <c r="K26" s="19">
        <v>-93405588</v>
      </c>
      <c r="L26" s="20">
        <v>-102745988</v>
      </c>
    </row>
    <row r="27" spans="1:12" ht="13.5" x14ac:dyDescent="0.25">
      <c r="A27" s="25" t="s">
        <v>39</v>
      </c>
      <c r="B27" s="26" t="s">
        <v>19</v>
      </c>
      <c r="C27" s="27">
        <f>SUM(C21:C26)</f>
        <v>-68240259</v>
      </c>
      <c r="D27" s="27">
        <f t="shared" ref="D27:L27" si="1">SUM(D21:D26)</f>
        <v>-97805377</v>
      </c>
      <c r="E27" s="28">
        <f t="shared" si="1"/>
        <v>-131157484</v>
      </c>
      <c r="F27" s="29">
        <f t="shared" si="1"/>
        <v>-146083245</v>
      </c>
      <c r="G27" s="27">
        <f t="shared" si="1"/>
        <v>-196232636</v>
      </c>
      <c r="H27" s="28">
        <f t="shared" si="1"/>
        <v>-196232636</v>
      </c>
      <c r="I27" s="30">
        <f t="shared" si="1"/>
        <v>-134278003</v>
      </c>
      <c r="J27" s="31">
        <f t="shared" si="1"/>
        <v>-150211804</v>
      </c>
      <c r="K27" s="27">
        <f t="shared" si="1"/>
        <v>-93405588</v>
      </c>
      <c r="L27" s="28">
        <f t="shared" si="1"/>
        <v>-102745988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975632</v>
      </c>
      <c r="G33" s="39">
        <v>975632</v>
      </c>
      <c r="H33" s="40">
        <v>975632</v>
      </c>
      <c r="I33" s="42">
        <v>3714225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-261313</v>
      </c>
      <c r="D35" s="19">
        <v>-860257</v>
      </c>
      <c r="E35" s="20">
        <v>-1048934</v>
      </c>
      <c r="F35" s="21">
        <v>-1769625</v>
      </c>
      <c r="G35" s="19">
        <v>-1769625</v>
      </c>
      <c r="H35" s="20">
        <v>-1769625</v>
      </c>
      <c r="I35" s="22">
        <v>-1077126</v>
      </c>
      <c r="J35" s="23">
        <v>-1200626</v>
      </c>
      <c r="K35" s="19">
        <v>-976708</v>
      </c>
      <c r="L35" s="20">
        <v>-538257</v>
      </c>
    </row>
    <row r="36" spans="1:12" ht="13.5" x14ac:dyDescent="0.25">
      <c r="A36" s="25" t="s">
        <v>45</v>
      </c>
      <c r="B36" s="26" t="s">
        <v>19</v>
      </c>
      <c r="C36" s="27">
        <f>SUM(C31:C35)</f>
        <v>-261313</v>
      </c>
      <c r="D36" s="27">
        <f t="shared" ref="D36:L36" si="2">SUM(D31:D35)</f>
        <v>-860257</v>
      </c>
      <c r="E36" s="28">
        <f t="shared" si="2"/>
        <v>-1048934</v>
      </c>
      <c r="F36" s="29">
        <f t="shared" si="2"/>
        <v>-793993</v>
      </c>
      <c r="G36" s="27">
        <f t="shared" si="2"/>
        <v>-793993</v>
      </c>
      <c r="H36" s="28">
        <f t="shared" si="2"/>
        <v>-793993</v>
      </c>
      <c r="I36" s="30">
        <f t="shared" si="2"/>
        <v>2637099</v>
      </c>
      <c r="J36" s="31">
        <f t="shared" si="2"/>
        <v>-1200626</v>
      </c>
      <c r="K36" s="27">
        <f t="shared" si="2"/>
        <v>-976708</v>
      </c>
      <c r="L36" s="28">
        <f t="shared" si="2"/>
        <v>-538257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1084886327</v>
      </c>
      <c r="D38" s="33">
        <f t="shared" ref="D38:L38" si="3">+D17+D27+D36</f>
        <v>660770756</v>
      </c>
      <c r="E38" s="34">
        <f t="shared" si="3"/>
        <v>608735725</v>
      </c>
      <c r="F38" s="35">
        <f t="shared" si="3"/>
        <v>-93767127</v>
      </c>
      <c r="G38" s="33">
        <f t="shared" si="3"/>
        <v>-155918227</v>
      </c>
      <c r="H38" s="34">
        <f t="shared" si="3"/>
        <v>-155918227</v>
      </c>
      <c r="I38" s="36">
        <f t="shared" si="3"/>
        <v>596041178</v>
      </c>
      <c r="J38" s="37">
        <f t="shared" si="3"/>
        <v>40923089</v>
      </c>
      <c r="K38" s="33">
        <f t="shared" si="3"/>
        <v>85170774</v>
      </c>
      <c r="L38" s="34">
        <f t="shared" si="3"/>
        <v>58965074</v>
      </c>
    </row>
    <row r="39" spans="1:12" ht="13.5" x14ac:dyDescent="0.25">
      <c r="A39" s="24" t="s">
        <v>47</v>
      </c>
      <c r="B39" s="18" t="s">
        <v>48</v>
      </c>
      <c r="C39" s="33">
        <v>-932609058</v>
      </c>
      <c r="D39" s="33">
        <v>1106750562</v>
      </c>
      <c r="E39" s="34">
        <v>502913154</v>
      </c>
      <c r="F39" s="35">
        <v>426328168</v>
      </c>
      <c r="G39" s="33">
        <v>528673703</v>
      </c>
      <c r="H39" s="34">
        <v>528673703</v>
      </c>
      <c r="I39" s="36">
        <v>526001058</v>
      </c>
      <c r="J39" s="37">
        <v>386835158</v>
      </c>
      <c r="K39" s="33">
        <v>427758243</v>
      </c>
      <c r="L39" s="34">
        <v>512929011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152277269</v>
      </c>
      <c r="D40" s="45">
        <f t="shared" si="4"/>
        <v>1767521318</v>
      </c>
      <c r="E40" s="46">
        <f t="shared" si="4"/>
        <v>1111648879</v>
      </c>
      <c r="F40" s="47">
        <f t="shared" si="4"/>
        <v>332561041</v>
      </c>
      <c r="G40" s="45">
        <f t="shared" si="4"/>
        <v>372755476</v>
      </c>
      <c r="H40" s="46">
        <f t="shared" si="4"/>
        <v>372755476</v>
      </c>
      <c r="I40" s="48">
        <v>1650595195</v>
      </c>
      <c r="J40" s="49">
        <f>+J38+J39</f>
        <v>427758247</v>
      </c>
      <c r="K40" s="45">
        <f>+K38+K39</f>
        <v>512929017</v>
      </c>
      <c r="L40" s="46">
        <f>+L38+L39</f>
        <v>571894085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115332444</v>
      </c>
      <c r="D7" s="19">
        <v>132127398</v>
      </c>
      <c r="E7" s="20">
        <v>129653525</v>
      </c>
      <c r="F7" s="21">
        <v>100995000</v>
      </c>
      <c r="G7" s="19">
        <v>115959488</v>
      </c>
      <c r="H7" s="20">
        <v>115959488</v>
      </c>
      <c r="I7" s="22">
        <v>124753804</v>
      </c>
      <c r="J7" s="23">
        <v>129152532</v>
      </c>
      <c r="K7" s="19">
        <v>159593749</v>
      </c>
      <c r="L7" s="20">
        <v>169169375</v>
      </c>
    </row>
    <row r="8" spans="1:12" ht="13.5" x14ac:dyDescent="0.25">
      <c r="A8" s="24" t="s">
        <v>23</v>
      </c>
      <c r="B8" s="18" t="s">
        <v>19</v>
      </c>
      <c r="C8" s="19">
        <v>1537954</v>
      </c>
      <c r="D8" s="19">
        <v>52598113</v>
      </c>
      <c r="E8" s="20">
        <v>39809405</v>
      </c>
      <c r="F8" s="21">
        <v>180203000</v>
      </c>
      <c r="G8" s="19">
        <v>74653966</v>
      </c>
      <c r="H8" s="20">
        <v>74653966</v>
      </c>
      <c r="I8" s="22">
        <v>19808462</v>
      </c>
      <c r="J8" s="23">
        <v>69391955</v>
      </c>
      <c r="K8" s="19">
        <v>78055897</v>
      </c>
      <c r="L8" s="20">
        <v>83524355</v>
      </c>
    </row>
    <row r="9" spans="1:12" ht="13.5" x14ac:dyDescent="0.25">
      <c r="A9" s="24" t="s">
        <v>24</v>
      </c>
      <c r="B9" s="18" t="s">
        <v>25</v>
      </c>
      <c r="C9" s="19">
        <v>531457035</v>
      </c>
      <c r="D9" s="19">
        <v>492457321</v>
      </c>
      <c r="E9" s="20">
        <v>533343010</v>
      </c>
      <c r="F9" s="21">
        <v>587779008</v>
      </c>
      <c r="G9" s="19">
        <v>581930517</v>
      </c>
      <c r="H9" s="20">
        <v>581930517</v>
      </c>
      <c r="I9" s="22">
        <v>579539020</v>
      </c>
      <c r="J9" s="23">
        <v>620501016</v>
      </c>
      <c r="K9" s="19">
        <v>654131004</v>
      </c>
      <c r="L9" s="20">
        <v>690849996</v>
      </c>
    </row>
    <row r="10" spans="1:12" ht="13.5" x14ac:dyDescent="0.25">
      <c r="A10" s="24" t="s">
        <v>26</v>
      </c>
      <c r="B10" s="18" t="s">
        <v>25</v>
      </c>
      <c r="C10" s="19">
        <v>271924472</v>
      </c>
      <c r="D10" s="19">
        <v>289919000</v>
      </c>
      <c r="E10" s="20">
        <v>252284000</v>
      </c>
      <c r="F10" s="21">
        <v>306342000</v>
      </c>
      <c r="G10" s="19">
        <v>306342000</v>
      </c>
      <c r="H10" s="20">
        <v>306342000</v>
      </c>
      <c r="I10" s="22">
        <v>281538000</v>
      </c>
      <c r="J10" s="23">
        <v>291528996</v>
      </c>
      <c r="K10" s="19">
        <v>322330992</v>
      </c>
      <c r="L10" s="20">
        <v>352435008</v>
      </c>
    </row>
    <row r="11" spans="1:12" ht="13.5" x14ac:dyDescent="0.25">
      <c r="A11" s="24" t="s">
        <v>27</v>
      </c>
      <c r="B11" s="18" t="s">
        <v>19</v>
      </c>
      <c r="C11" s="19">
        <v>5580913</v>
      </c>
      <c r="D11" s="19">
        <v>3399279</v>
      </c>
      <c r="E11" s="20">
        <v>6611951</v>
      </c>
      <c r="F11" s="21">
        <v>6288960</v>
      </c>
      <c r="G11" s="19">
        <v>9993732</v>
      </c>
      <c r="H11" s="20">
        <v>9993732</v>
      </c>
      <c r="I11" s="22">
        <v>9123635</v>
      </c>
      <c r="J11" s="23">
        <v>10481604</v>
      </c>
      <c r="K11" s="19">
        <v>10963764</v>
      </c>
      <c r="L11" s="20">
        <v>11468100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15932647</v>
      </c>
      <c r="D14" s="19">
        <v>103540604</v>
      </c>
      <c r="E14" s="20">
        <v>-163712509</v>
      </c>
      <c r="F14" s="21">
        <v>-799604000</v>
      </c>
      <c r="G14" s="19">
        <v>-817966585</v>
      </c>
      <c r="H14" s="20">
        <v>-817966585</v>
      </c>
      <c r="I14" s="22">
        <v>-269570941</v>
      </c>
      <c r="J14" s="23">
        <v>-846751807</v>
      </c>
      <c r="K14" s="19">
        <v>-875517695</v>
      </c>
      <c r="L14" s="20">
        <v>-898049959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-3285360</v>
      </c>
      <c r="G16" s="19">
        <v>-5485360</v>
      </c>
      <c r="H16" s="20">
        <v>-5485360</v>
      </c>
      <c r="I16" s="22">
        <v>0</v>
      </c>
      <c r="J16" s="23">
        <v>-5829996</v>
      </c>
      <c r="K16" s="19">
        <v>-6098184</v>
      </c>
      <c r="L16" s="20">
        <v>-6378696</v>
      </c>
    </row>
    <row r="17" spans="1:12" ht="13.5" x14ac:dyDescent="0.25">
      <c r="A17" s="25" t="s">
        <v>33</v>
      </c>
      <c r="B17" s="26" t="s">
        <v>19</v>
      </c>
      <c r="C17" s="27">
        <f>SUM(C6:C16)</f>
        <v>941765465</v>
      </c>
      <c r="D17" s="27">
        <f t="shared" ref="D17:L17" si="0">SUM(D6:D16)</f>
        <v>1074041715</v>
      </c>
      <c r="E17" s="28">
        <f t="shared" si="0"/>
        <v>797989382</v>
      </c>
      <c r="F17" s="29">
        <f t="shared" si="0"/>
        <v>378718608</v>
      </c>
      <c r="G17" s="27">
        <f t="shared" si="0"/>
        <v>265427758</v>
      </c>
      <c r="H17" s="30">
        <f t="shared" si="0"/>
        <v>265427758</v>
      </c>
      <c r="I17" s="29">
        <f t="shared" si="0"/>
        <v>745191980</v>
      </c>
      <c r="J17" s="31">
        <f t="shared" si="0"/>
        <v>268474300</v>
      </c>
      <c r="K17" s="27">
        <f t="shared" si="0"/>
        <v>343459527</v>
      </c>
      <c r="L17" s="28">
        <f t="shared" si="0"/>
        <v>403018179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-226959451</v>
      </c>
      <c r="D26" s="19">
        <v>-236947133</v>
      </c>
      <c r="E26" s="20">
        <v>-193232278</v>
      </c>
      <c r="F26" s="21">
        <v>-308395356</v>
      </c>
      <c r="G26" s="19">
        <v>-306868499</v>
      </c>
      <c r="H26" s="20">
        <v>-306868499</v>
      </c>
      <c r="I26" s="22">
        <v>-226152420</v>
      </c>
      <c r="J26" s="23">
        <v>-308529000</v>
      </c>
      <c r="K26" s="19">
        <v>-340113012</v>
      </c>
      <c r="L26" s="20">
        <v>-371035968</v>
      </c>
    </row>
    <row r="27" spans="1:12" ht="13.5" x14ac:dyDescent="0.25">
      <c r="A27" s="25" t="s">
        <v>39</v>
      </c>
      <c r="B27" s="26" t="s">
        <v>19</v>
      </c>
      <c r="C27" s="27">
        <f>SUM(C21:C26)</f>
        <v>-226959451</v>
      </c>
      <c r="D27" s="27">
        <f t="shared" ref="D27:L27" si="1">SUM(D21:D26)</f>
        <v>-236947133</v>
      </c>
      <c r="E27" s="28">
        <f t="shared" si="1"/>
        <v>-193232278</v>
      </c>
      <c r="F27" s="29">
        <f t="shared" si="1"/>
        <v>-308395356</v>
      </c>
      <c r="G27" s="27">
        <f t="shared" si="1"/>
        <v>-306868499</v>
      </c>
      <c r="H27" s="28">
        <f t="shared" si="1"/>
        <v>-306868499</v>
      </c>
      <c r="I27" s="30">
        <f t="shared" si="1"/>
        <v>-226152420</v>
      </c>
      <c r="J27" s="31">
        <f t="shared" si="1"/>
        <v>-308529000</v>
      </c>
      <c r="K27" s="27">
        <f t="shared" si="1"/>
        <v>-340113012</v>
      </c>
      <c r="L27" s="28">
        <f t="shared" si="1"/>
        <v>-371035968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714806014</v>
      </c>
      <c r="D38" s="33">
        <f t="shared" ref="D38:L38" si="3">+D17+D27+D36</f>
        <v>837094582</v>
      </c>
      <c r="E38" s="34">
        <f t="shared" si="3"/>
        <v>604757104</v>
      </c>
      <c r="F38" s="35">
        <f t="shared" si="3"/>
        <v>70323252</v>
      </c>
      <c r="G38" s="33">
        <f t="shared" si="3"/>
        <v>-41440741</v>
      </c>
      <c r="H38" s="34">
        <f t="shared" si="3"/>
        <v>-41440741</v>
      </c>
      <c r="I38" s="36">
        <f t="shared" si="3"/>
        <v>519039560</v>
      </c>
      <c r="J38" s="37">
        <f t="shared" si="3"/>
        <v>-40054700</v>
      </c>
      <c r="K38" s="33">
        <f t="shared" si="3"/>
        <v>3346515</v>
      </c>
      <c r="L38" s="34">
        <f t="shared" si="3"/>
        <v>31982211</v>
      </c>
    </row>
    <row r="39" spans="1:12" ht="13.5" x14ac:dyDescent="0.25">
      <c r="A39" s="24" t="s">
        <v>47</v>
      </c>
      <c r="B39" s="18" t="s">
        <v>48</v>
      </c>
      <c r="C39" s="33">
        <v>-794021716</v>
      </c>
      <c r="D39" s="33">
        <v>555202857</v>
      </c>
      <c r="E39" s="34">
        <v>14369597</v>
      </c>
      <c r="F39" s="35">
        <v>-29942000</v>
      </c>
      <c r="G39" s="33">
        <v>13497715</v>
      </c>
      <c r="H39" s="34">
        <v>13497715</v>
      </c>
      <c r="I39" s="36">
        <v>13688680</v>
      </c>
      <c r="J39" s="37">
        <v>-67301622</v>
      </c>
      <c r="K39" s="33">
        <v>-107356322</v>
      </c>
      <c r="L39" s="34">
        <v>-104009807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-79215702</v>
      </c>
      <c r="D40" s="45">
        <f t="shared" si="4"/>
        <v>1392297439</v>
      </c>
      <c r="E40" s="46">
        <f t="shared" si="4"/>
        <v>619126701</v>
      </c>
      <c r="F40" s="47">
        <f t="shared" si="4"/>
        <v>40381252</v>
      </c>
      <c r="G40" s="45">
        <f t="shared" si="4"/>
        <v>-27943026</v>
      </c>
      <c r="H40" s="46">
        <f t="shared" si="4"/>
        <v>-27943026</v>
      </c>
      <c r="I40" s="48">
        <v>546416920</v>
      </c>
      <c r="J40" s="49">
        <f>+J38+J39</f>
        <v>-107356322</v>
      </c>
      <c r="K40" s="45">
        <f>+K38+K39</f>
        <v>-104009807</v>
      </c>
      <c r="L40" s="46">
        <f>+L38+L39</f>
        <v>-72027596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17170715</v>
      </c>
      <c r="F6" s="21">
        <v>90705144</v>
      </c>
      <c r="G6" s="19">
        <v>90705144</v>
      </c>
      <c r="H6" s="20">
        <v>90705144</v>
      </c>
      <c r="I6" s="22">
        <v>94791403</v>
      </c>
      <c r="J6" s="23">
        <v>91439137</v>
      </c>
      <c r="K6" s="19">
        <v>96925421</v>
      </c>
      <c r="L6" s="20">
        <v>102740986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47754810</v>
      </c>
      <c r="F7" s="21">
        <v>199404413</v>
      </c>
      <c r="G7" s="19">
        <v>209039213</v>
      </c>
      <c r="H7" s="20">
        <v>209039213</v>
      </c>
      <c r="I7" s="22">
        <v>162817612</v>
      </c>
      <c r="J7" s="23">
        <v>225827397</v>
      </c>
      <c r="K7" s="19">
        <v>239829871</v>
      </c>
      <c r="L7" s="20">
        <v>257699410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12460488</v>
      </c>
      <c r="F8" s="21">
        <v>44085106</v>
      </c>
      <c r="G8" s="19">
        <v>36272576</v>
      </c>
      <c r="H8" s="20">
        <v>36272576</v>
      </c>
      <c r="I8" s="22">
        <v>41263720</v>
      </c>
      <c r="J8" s="23">
        <v>30502308</v>
      </c>
      <c r="K8" s="19">
        <v>20509548</v>
      </c>
      <c r="L8" s="20">
        <v>19295364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20187233</v>
      </c>
      <c r="F9" s="21">
        <v>76568300</v>
      </c>
      <c r="G9" s="19">
        <v>81070285</v>
      </c>
      <c r="H9" s="20">
        <v>81070285</v>
      </c>
      <c r="I9" s="22">
        <v>77078721</v>
      </c>
      <c r="J9" s="23">
        <v>92502072</v>
      </c>
      <c r="K9" s="19">
        <v>90516768</v>
      </c>
      <c r="L9" s="20">
        <v>91382693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9929977</v>
      </c>
      <c r="F10" s="21">
        <v>25668700</v>
      </c>
      <c r="G10" s="19">
        <v>30497253</v>
      </c>
      <c r="H10" s="20">
        <v>30497253</v>
      </c>
      <c r="I10" s="22">
        <v>29065801</v>
      </c>
      <c r="J10" s="23">
        <v>26704248</v>
      </c>
      <c r="K10" s="19">
        <v>20933244</v>
      </c>
      <c r="L10" s="20">
        <v>23216304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2000000</v>
      </c>
      <c r="G11" s="19">
        <v>2000000</v>
      </c>
      <c r="H11" s="20">
        <v>2000000</v>
      </c>
      <c r="I11" s="22">
        <v>0</v>
      </c>
      <c r="J11" s="23">
        <v>2890764</v>
      </c>
      <c r="K11" s="19">
        <v>3006384</v>
      </c>
      <c r="L11" s="20">
        <v>3126648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-40038059</v>
      </c>
      <c r="D14" s="19">
        <v>0</v>
      </c>
      <c r="E14" s="20">
        <v>-49069606</v>
      </c>
      <c r="F14" s="21">
        <v>-443339019</v>
      </c>
      <c r="G14" s="19">
        <v>-448263849</v>
      </c>
      <c r="H14" s="20">
        <v>-448263849</v>
      </c>
      <c r="I14" s="22">
        <v>-128208970</v>
      </c>
      <c r="J14" s="23">
        <v>-450407325</v>
      </c>
      <c r="K14" s="19">
        <v>-436176208</v>
      </c>
      <c r="L14" s="20">
        <v>-460133440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-310000</v>
      </c>
      <c r="G16" s="19">
        <v>-610000</v>
      </c>
      <c r="H16" s="20">
        <v>-610000</v>
      </c>
      <c r="I16" s="22">
        <v>0</v>
      </c>
      <c r="J16" s="23">
        <v>-630000</v>
      </c>
      <c r="K16" s="19">
        <v>-790008</v>
      </c>
      <c r="L16" s="20">
        <v>-800004</v>
      </c>
    </row>
    <row r="17" spans="1:12" ht="13.5" x14ac:dyDescent="0.25">
      <c r="A17" s="25" t="s">
        <v>33</v>
      </c>
      <c r="B17" s="26" t="s">
        <v>19</v>
      </c>
      <c r="C17" s="27">
        <f>SUM(C6:C16)</f>
        <v>-40038059</v>
      </c>
      <c r="D17" s="27">
        <f t="shared" ref="D17:L17" si="0">SUM(D6:D16)</f>
        <v>0</v>
      </c>
      <c r="E17" s="28">
        <f t="shared" si="0"/>
        <v>58433617</v>
      </c>
      <c r="F17" s="29">
        <f t="shared" si="0"/>
        <v>-5217356</v>
      </c>
      <c r="G17" s="27">
        <f t="shared" si="0"/>
        <v>710622</v>
      </c>
      <c r="H17" s="30">
        <f t="shared" si="0"/>
        <v>710622</v>
      </c>
      <c r="I17" s="29">
        <f t="shared" si="0"/>
        <v>276808287</v>
      </c>
      <c r="J17" s="31">
        <f t="shared" si="0"/>
        <v>18828601</v>
      </c>
      <c r="K17" s="27">
        <f t="shared" si="0"/>
        <v>34755020</v>
      </c>
      <c r="L17" s="28">
        <f t="shared" si="0"/>
        <v>36527961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322000</v>
      </c>
      <c r="F21" s="38">
        <v>5000000</v>
      </c>
      <c r="G21" s="39">
        <v>5000000</v>
      </c>
      <c r="H21" s="40">
        <v>5000000</v>
      </c>
      <c r="I21" s="22">
        <v>1586543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-538535</v>
      </c>
      <c r="D23" s="19">
        <v>-538535</v>
      </c>
      <c r="E23" s="20">
        <v>-538535</v>
      </c>
      <c r="F23" s="38">
        <v>0</v>
      </c>
      <c r="G23" s="39">
        <v>7000000</v>
      </c>
      <c r="H23" s="40">
        <v>7000000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-30993532</v>
      </c>
      <c r="D24" s="19">
        <v>-30993532</v>
      </c>
      <c r="E24" s="20">
        <v>-30993532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-7725735</v>
      </c>
      <c r="F26" s="21">
        <v>-25668700</v>
      </c>
      <c r="G26" s="19">
        <v>-31544426</v>
      </c>
      <c r="H26" s="20">
        <v>-31544426</v>
      </c>
      <c r="I26" s="22">
        <v>-22250103</v>
      </c>
      <c r="J26" s="23">
        <v>-28654932</v>
      </c>
      <c r="K26" s="19">
        <v>-20933244</v>
      </c>
      <c r="L26" s="20">
        <v>-23216292</v>
      </c>
    </row>
    <row r="27" spans="1:12" ht="13.5" x14ac:dyDescent="0.25">
      <c r="A27" s="25" t="s">
        <v>39</v>
      </c>
      <c r="B27" s="26" t="s">
        <v>19</v>
      </c>
      <c r="C27" s="27">
        <f>SUM(C21:C26)</f>
        <v>-31532067</v>
      </c>
      <c r="D27" s="27">
        <f t="shared" ref="D27:L27" si="1">SUM(D21:D26)</f>
        <v>-31532067</v>
      </c>
      <c r="E27" s="28">
        <f t="shared" si="1"/>
        <v>-38935802</v>
      </c>
      <c r="F27" s="29">
        <f t="shared" si="1"/>
        <v>-20668700</v>
      </c>
      <c r="G27" s="27">
        <f t="shared" si="1"/>
        <v>-19544426</v>
      </c>
      <c r="H27" s="28">
        <f t="shared" si="1"/>
        <v>-19544426</v>
      </c>
      <c r="I27" s="30">
        <f t="shared" si="1"/>
        <v>-20663560</v>
      </c>
      <c r="J27" s="31">
        <f t="shared" si="1"/>
        <v>-28654932</v>
      </c>
      <c r="K27" s="27">
        <f t="shared" si="1"/>
        <v>-20933244</v>
      </c>
      <c r="L27" s="28">
        <f t="shared" si="1"/>
        <v>-23216292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-71570126</v>
      </c>
      <c r="D38" s="33">
        <f t="shared" ref="D38:L38" si="3">+D17+D27+D36</f>
        <v>-31532067</v>
      </c>
      <c r="E38" s="34">
        <f t="shared" si="3"/>
        <v>19497815</v>
      </c>
      <c r="F38" s="35">
        <f t="shared" si="3"/>
        <v>-25886056</v>
      </c>
      <c r="G38" s="33">
        <f t="shared" si="3"/>
        <v>-18833804</v>
      </c>
      <c r="H38" s="34">
        <f t="shared" si="3"/>
        <v>-18833804</v>
      </c>
      <c r="I38" s="36">
        <f t="shared" si="3"/>
        <v>256144727</v>
      </c>
      <c r="J38" s="37">
        <f t="shared" si="3"/>
        <v>-9826331</v>
      </c>
      <c r="K38" s="33">
        <f t="shared" si="3"/>
        <v>13821776</v>
      </c>
      <c r="L38" s="34">
        <f t="shared" si="3"/>
        <v>13311669</v>
      </c>
    </row>
    <row r="39" spans="1:12" ht="13.5" x14ac:dyDescent="0.25">
      <c r="A39" s="24" t="s">
        <v>47</v>
      </c>
      <c r="B39" s="18" t="s">
        <v>48</v>
      </c>
      <c r="C39" s="33">
        <v>4492418</v>
      </c>
      <c r="D39" s="33">
        <v>4492418</v>
      </c>
      <c r="E39" s="34">
        <v>4492418</v>
      </c>
      <c r="F39" s="35">
        <v>26114216</v>
      </c>
      <c r="G39" s="33">
        <v>26956562</v>
      </c>
      <c r="H39" s="34">
        <v>26956562</v>
      </c>
      <c r="I39" s="36">
        <v>9780667</v>
      </c>
      <c r="J39" s="37">
        <v>21563290</v>
      </c>
      <c r="K39" s="33">
        <v>11736959</v>
      </c>
      <c r="L39" s="34">
        <v>25558735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-67077708</v>
      </c>
      <c r="D40" s="45">
        <f t="shared" si="4"/>
        <v>-27039649</v>
      </c>
      <c r="E40" s="46">
        <f t="shared" si="4"/>
        <v>23990233</v>
      </c>
      <c r="F40" s="47">
        <f t="shared" si="4"/>
        <v>228160</v>
      </c>
      <c r="G40" s="45">
        <f t="shared" si="4"/>
        <v>8122758</v>
      </c>
      <c r="H40" s="46">
        <f t="shared" si="4"/>
        <v>8122758</v>
      </c>
      <c r="I40" s="48">
        <v>267497211</v>
      </c>
      <c r="J40" s="49">
        <f>+J38+J39</f>
        <v>11736959</v>
      </c>
      <c r="K40" s="45">
        <f>+K38+K39</f>
        <v>25558735</v>
      </c>
      <c r="L40" s="46">
        <f>+L38+L39</f>
        <v>38870404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49337454</v>
      </c>
      <c r="D6" s="19">
        <v>242938188</v>
      </c>
      <c r="E6" s="20">
        <v>153406108</v>
      </c>
      <c r="F6" s="21">
        <v>39838925</v>
      </c>
      <c r="G6" s="19">
        <v>39838925</v>
      </c>
      <c r="H6" s="20">
        <v>39838925</v>
      </c>
      <c r="I6" s="22">
        <v>144602871</v>
      </c>
      <c r="J6" s="23">
        <v>43374339</v>
      </c>
      <c r="K6" s="19">
        <v>46469744</v>
      </c>
      <c r="L6" s="20">
        <v>49714066</v>
      </c>
    </row>
    <row r="7" spans="1:12" ht="13.5" x14ac:dyDescent="0.25">
      <c r="A7" s="24" t="s">
        <v>22</v>
      </c>
      <c r="B7" s="18" t="s">
        <v>19</v>
      </c>
      <c r="C7" s="19">
        <v>97054329</v>
      </c>
      <c r="D7" s="19">
        <v>500305546</v>
      </c>
      <c r="E7" s="20">
        <v>12737509</v>
      </c>
      <c r="F7" s="21">
        <v>36690502</v>
      </c>
      <c r="G7" s="19">
        <v>36690502</v>
      </c>
      <c r="H7" s="20">
        <v>36690502</v>
      </c>
      <c r="I7" s="22">
        <v>-1658428264</v>
      </c>
      <c r="J7" s="23">
        <v>23337809</v>
      </c>
      <c r="K7" s="19">
        <v>26857187</v>
      </c>
      <c r="L7" s="20">
        <v>30055094</v>
      </c>
    </row>
    <row r="8" spans="1:12" ht="13.5" x14ac:dyDescent="0.25">
      <c r="A8" s="24" t="s">
        <v>23</v>
      </c>
      <c r="B8" s="18" t="s">
        <v>19</v>
      </c>
      <c r="C8" s="19">
        <v>4552008</v>
      </c>
      <c r="D8" s="19">
        <v>35615615</v>
      </c>
      <c r="E8" s="20">
        <v>19046645</v>
      </c>
      <c r="F8" s="21">
        <v>2648428</v>
      </c>
      <c r="G8" s="19">
        <v>2733745</v>
      </c>
      <c r="H8" s="20">
        <v>2733745</v>
      </c>
      <c r="I8" s="22">
        <v>21800880</v>
      </c>
      <c r="J8" s="23">
        <v>2766574</v>
      </c>
      <c r="K8" s="19">
        <v>2950198</v>
      </c>
      <c r="L8" s="20">
        <v>3137200</v>
      </c>
    </row>
    <row r="9" spans="1:12" ht="13.5" x14ac:dyDescent="0.25">
      <c r="A9" s="24" t="s">
        <v>24</v>
      </c>
      <c r="B9" s="18" t="s">
        <v>25</v>
      </c>
      <c r="C9" s="19">
        <v>187562759</v>
      </c>
      <c r="D9" s="19">
        <v>950935000</v>
      </c>
      <c r="E9" s="20">
        <v>-101006150</v>
      </c>
      <c r="F9" s="21">
        <v>186543000</v>
      </c>
      <c r="G9" s="19">
        <v>186543000</v>
      </c>
      <c r="H9" s="20">
        <v>186543000</v>
      </c>
      <c r="I9" s="22">
        <v>1160478000</v>
      </c>
      <c r="J9" s="23">
        <v>212834525</v>
      </c>
      <c r="K9" s="19">
        <v>210777988</v>
      </c>
      <c r="L9" s="20">
        <v>200470988</v>
      </c>
    </row>
    <row r="10" spans="1:12" ht="13.5" x14ac:dyDescent="0.25">
      <c r="A10" s="24" t="s">
        <v>26</v>
      </c>
      <c r="B10" s="18" t="s">
        <v>25</v>
      </c>
      <c r="C10" s="19">
        <v>37628000</v>
      </c>
      <c r="D10" s="19">
        <v>369636000</v>
      </c>
      <c r="E10" s="20">
        <v>268680000</v>
      </c>
      <c r="F10" s="21">
        <v>46376000</v>
      </c>
      <c r="G10" s="19">
        <v>97567896</v>
      </c>
      <c r="H10" s="20">
        <v>97567896</v>
      </c>
      <c r="I10" s="22">
        <v>336354000</v>
      </c>
      <c r="J10" s="23">
        <v>46128085</v>
      </c>
      <c r="K10" s="19">
        <v>75511999</v>
      </c>
      <c r="L10" s="20">
        <v>74786000</v>
      </c>
    </row>
    <row r="11" spans="1:12" ht="13.5" x14ac:dyDescent="0.25">
      <c r="A11" s="24" t="s">
        <v>27</v>
      </c>
      <c r="B11" s="18" t="s">
        <v>19</v>
      </c>
      <c r="C11" s="19">
        <v>-35268</v>
      </c>
      <c r="D11" s="19">
        <v>2155809</v>
      </c>
      <c r="E11" s="20">
        <v>10443889</v>
      </c>
      <c r="F11" s="21">
        <v>4279574</v>
      </c>
      <c r="G11" s="19">
        <v>6530145</v>
      </c>
      <c r="H11" s="20">
        <v>6530145</v>
      </c>
      <c r="I11" s="22">
        <v>2105451</v>
      </c>
      <c r="J11" s="23">
        <v>6053818</v>
      </c>
      <c r="K11" s="19">
        <v>4177709</v>
      </c>
      <c r="L11" s="20">
        <v>4054814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-93749416</v>
      </c>
      <c r="D14" s="19">
        <v>-353087615</v>
      </c>
      <c r="E14" s="20">
        <v>-367522989</v>
      </c>
      <c r="F14" s="21">
        <v>-307810084</v>
      </c>
      <c r="G14" s="19">
        <v>-312336971</v>
      </c>
      <c r="H14" s="20">
        <v>-312336971</v>
      </c>
      <c r="I14" s="22">
        <v>-262644407</v>
      </c>
      <c r="J14" s="23">
        <v>-293609897</v>
      </c>
      <c r="K14" s="19">
        <v>-119325178</v>
      </c>
      <c r="L14" s="20">
        <v>-126988923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282349866</v>
      </c>
      <c r="D17" s="27">
        <f t="shared" ref="D17:L17" si="0">SUM(D6:D16)</f>
        <v>1748498543</v>
      </c>
      <c r="E17" s="28">
        <f t="shared" si="0"/>
        <v>-4214988</v>
      </c>
      <c r="F17" s="29">
        <f t="shared" si="0"/>
        <v>8566345</v>
      </c>
      <c r="G17" s="27">
        <f t="shared" si="0"/>
        <v>57567242</v>
      </c>
      <c r="H17" s="30">
        <f t="shared" si="0"/>
        <v>57567242</v>
      </c>
      <c r="I17" s="29">
        <f t="shared" si="0"/>
        <v>-255731469</v>
      </c>
      <c r="J17" s="31">
        <f t="shared" si="0"/>
        <v>40885253</v>
      </c>
      <c r="K17" s="27">
        <f t="shared" si="0"/>
        <v>247419647</v>
      </c>
      <c r="L17" s="28">
        <f t="shared" si="0"/>
        <v>235229239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945920</v>
      </c>
      <c r="E21" s="20">
        <v>8416768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-14662260</v>
      </c>
      <c r="D26" s="19">
        <v>-1802752</v>
      </c>
      <c r="E26" s="20">
        <v>-511713</v>
      </c>
      <c r="F26" s="21">
        <v>-69318886</v>
      </c>
      <c r="G26" s="19">
        <v>-96285303</v>
      </c>
      <c r="H26" s="20">
        <v>-96285303</v>
      </c>
      <c r="I26" s="22">
        <v>-2683934</v>
      </c>
      <c r="J26" s="23">
        <v>-90933016</v>
      </c>
      <c r="K26" s="19">
        <v>-37755999</v>
      </c>
      <c r="L26" s="20">
        <v>-34000000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-14662260</v>
      </c>
      <c r="D27" s="27">
        <f t="shared" ref="D27:L27" si="1">SUM(D21:D26)</f>
        <v>-856832</v>
      </c>
      <c r="E27" s="28">
        <f t="shared" si="1"/>
        <v>7905055</v>
      </c>
      <c r="F27" s="29">
        <f t="shared" si="1"/>
        <v>-69318886</v>
      </c>
      <c r="G27" s="27">
        <f t="shared" si="1"/>
        <v>-96285303</v>
      </c>
      <c r="H27" s="28">
        <f t="shared" si="1"/>
        <v>-96285303</v>
      </c>
      <c r="I27" s="30">
        <f t="shared" si="1"/>
        <v>-2683934</v>
      </c>
      <c r="J27" s="31">
        <f t="shared" si="1"/>
        <v>-90933016</v>
      </c>
      <c r="K27" s="27">
        <f t="shared" si="1"/>
        <v>-37755999</v>
      </c>
      <c r="L27" s="28">
        <f t="shared" si="1"/>
        <v>-34000000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267687606</v>
      </c>
      <c r="D38" s="33">
        <f t="shared" ref="D38:L38" si="3">+D17+D27+D36</f>
        <v>1747641711</v>
      </c>
      <c r="E38" s="34">
        <f t="shared" si="3"/>
        <v>3690067</v>
      </c>
      <c r="F38" s="35">
        <f t="shared" si="3"/>
        <v>-60752541</v>
      </c>
      <c r="G38" s="33">
        <f t="shared" si="3"/>
        <v>-38718061</v>
      </c>
      <c r="H38" s="34">
        <f t="shared" si="3"/>
        <v>-38718061</v>
      </c>
      <c r="I38" s="36">
        <f t="shared" si="3"/>
        <v>-258415403</v>
      </c>
      <c r="J38" s="37">
        <f t="shared" si="3"/>
        <v>-50047763</v>
      </c>
      <c r="K38" s="33">
        <f t="shared" si="3"/>
        <v>209663648</v>
      </c>
      <c r="L38" s="34">
        <f t="shared" si="3"/>
        <v>201229239</v>
      </c>
    </row>
    <row r="39" spans="1:12" ht="13.5" x14ac:dyDescent="0.25">
      <c r="A39" s="24" t="s">
        <v>47</v>
      </c>
      <c r="B39" s="18" t="s">
        <v>48</v>
      </c>
      <c r="C39" s="33">
        <v>292613490</v>
      </c>
      <c r="D39" s="33">
        <v>198219979</v>
      </c>
      <c r="E39" s="34">
        <v>130495474</v>
      </c>
      <c r="F39" s="35">
        <v>130024400</v>
      </c>
      <c r="G39" s="33">
        <v>108853823</v>
      </c>
      <c r="H39" s="34">
        <v>108853823</v>
      </c>
      <c r="I39" s="36">
        <v>0</v>
      </c>
      <c r="J39" s="37">
        <v>72467863</v>
      </c>
      <c r="K39" s="33">
        <v>38590784</v>
      </c>
      <c r="L39" s="34">
        <v>5642903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560301096</v>
      </c>
      <c r="D40" s="45">
        <f t="shared" si="4"/>
        <v>1945861690</v>
      </c>
      <c r="E40" s="46">
        <f t="shared" si="4"/>
        <v>134185541</v>
      </c>
      <c r="F40" s="47">
        <f t="shared" si="4"/>
        <v>69271859</v>
      </c>
      <c r="G40" s="45">
        <f t="shared" si="4"/>
        <v>70135762</v>
      </c>
      <c r="H40" s="46">
        <f t="shared" si="4"/>
        <v>70135762</v>
      </c>
      <c r="I40" s="48">
        <v>-258415403</v>
      </c>
      <c r="J40" s="49">
        <f>+J38+J39</f>
        <v>22420100</v>
      </c>
      <c r="K40" s="45">
        <f>+K38+K39</f>
        <v>248254432</v>
      </c>
      <c r="L40" s="46">
        <f>+L38+L39</f>
        <v>206872142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6724275</v>
      </c>
      <c r="D6" s="19">
        <v>0</v>
      </c>
      <c r="E6" s="20">
        <v>0</v>
      </c>
      <c r="F6" s="21">
        <v>15000000</v>
      </c>
      <c r="G6" s="19">
        <v>17500008</v>
      </c>
      <c r="H6" s="20">
        <v>17500008</v>
      </c>
      <c r="I6" s="22">
        <v>0</v>
      </c>
      <c r="J6" s="23">
        <v>16999999</v>
      </c>
      <c r="K6" s="19">
        <v>17795777</v>
      </c>
      <c r="L6" s="20">
        <v>18615429</v>
      </c>
    </row>
    <row r="7" spans="1:12" ht="13.5" x14ac:dyDescent="0.25">
      <c r="A7" s="24" t="s">
        <v>22</v>
      </c>
      <c r="B7" s="18" t="s">
        <v>19</v>
      </c>
      <c r="C7" s="19">
        <v>349181</v>
      </c>
      <c r="D7" s="19">
        <v>0</v>
      </c>
      <c r="E7" s="20">
        <v>0</v>
      </c>
      <c r="F7" s="21">
        <v>399996</v>
      </c>
      <c r="G7" s="19">
        <v>399996</v>
      </c>
      <c r="H7" s="20">
        <v>399996</v>
      </c>
      <c r="I7" s="22">
        <v>0</v>
      </c>
      <c r="J7" s="23">
        <v>450000</v>
      </c>
      <c r="K7" s="19">
        <v>456384</v>
      </c>
      <c r="L7" s="20">
        <v>462444</v>
      </c>
    </row>
    <row r="8" spans="1:12" ht="13.5" x14ac:dyDescent="0.25">
      <c r="A8" s="24" t="s">
        <v>23</v>
      </c>
      <c r="B8" s="18" t="s">
        <v>19</v>
      </c>
      <c r="C8" s="19">
        <v>214770914</v>
      </c>
      <c r="D8" s="19">
        <v>0</v>
      </c>
      <c r="E8" s="20">
        <v>66149734</v>
      </c>
      <c r="F8" s="21">
        <v>16397784</v>
      </c>
      <c r="G8" s="19">
        <v>27397788</v>
      </c>
      <c r="H8" s="20">
        <v>27397788</v>
      </c>
      <c r="I8" s="22">
        <v>42638718</v>
      </c>
      <c r="J8" s="23">
        <v>1668120</v>
      </c>
      <c r="K8" s="19">
        <v>1790492</v>
      </c>
      <c r="L8" s="20">
        <v>1890024</v>
      </c>
    </row>
    <row r="9" spans="1:12" ht="13.5" x14ac:dyDescent="0.25">
      <c r="A9" s="24" t="s">
        <v>24</v>
      </c>
      <c r="B9" s="18" t="s">
        <v>25</v>
      </c>
      <c r="C9" s="19">
        <v>217056122</v>
      </c>
      <c r="D9" s="19">
        <v>0</v>
      </c>
      <c r="E9" s="20">
        <v>332134682</v>
      </c>
      <c r="F9" s="21">
        <v>230224008</v>
      </c>
      <c r="G9" s="19">
        <v>249837216</v>
      </c>
      <c r="H9" s="20">
        <v>249837216</v>
      </c>
      <c r="I9" s="22">
        <v>505558079</v>
      </c>
      <c r="J9" s="23">
        <v>260793957</v>
      </c>
      <c r="K9" s="19">
        <v>254169218</v>
      </c>
      <c r="L9" s="20">
        <v>245523024</v>
      </c>
    </row>
    <row r="10" spans="1:12" ht="13.5" x14ac:dyDescent="0.25">
      <c r="A10" s="24" t="s">
        <v>26</v>
      </c>
      <c r="B10" s="18" t="s">
        <v>25</v>
      </c>
      <c r="C10" s="19">
        <v>66383081</v>
      </c>
      <c r="D10" s="19">
        <v>0</v>
      </c>
      <c r="E10" s="20">
        <v>71131000</v>
      </c>
      <c r="F10" s="21">
        <v>66990012</v>
      </c>
      <c r="G10" s="19">
        <v>60210804</v>
      </c>
      <c r="H10" s="20">
        <v>60210804</v>
      </c>
      <c r="I10" s="22">
        <v>36244000</v>
      </c>
      <c r="J10" s="23">
        <v>49679047</v>
      </c>
      <c r="K10" s="19">
        <v>49608292</v>
      </c>
      <c r="L10" s="20">
        <v>47182743</v>
      </c>
    </row>
    <row r="11" spans="1:12" ht="13.5" x14ac:dyDescent="0.25">
      <c r="A11" s="24" t="s">
        <v>27</v>
      </c>
      <c r="B11" s="18" t="s">
        <v>19</v>
      </c>
      <c r="C11" s="19">
        <v>498136</v>
      </c>
      <c r="D11" s="19">
        <v>0</v>
      </c>
      <c r="E11" s="20">
        <v>0</v>
      </c>
      <c r="F11" s="21">
        <v>4500000</v>
      </c>
      <c r="G11" s="19">
        <v>12000000</v>
      </c>
      <c r="H11" s="20">
        <v>12000000</v>
      </c>
      <c r="I11" s="22">
        <v>0</v>
      </c>
      <c r="J11" s="23">
        <v>12000000</v>
      </c>
      <c r="K11" s="19">
        <v>12360000</v>
      </c>
      <c r="L11" s="20">
        <v>12730800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23655232</v>
      </c>
      <c r="D14" s="19">
        <v>0</v>
      </c>
      <c r="E14" s="20">
        <v>-98069202</v>
      </c>
      <c r="F14" s="21">
        <v>5090004</v>
      </c>
      <c r="G14" s="19">
        <v>62999244</v>
      </c>
      <c r="H14" s="20">
        <v>62999244</v>
      </c>
      <c r="I14" s="22">
        <v>-116859805</v>
      </c>
      <c r="J14" s="23">
        <v>-275222746</v>
      </c>
      <c r="K14" s="19">
        <v>-279650249</v>
      </c>
      <c r="L14" s="20">
        <v>-290038228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-700000</v>
      </c>
      <c r="K15" s="19">
        <v>-700000</v>
      </c>
      <c r="L15" s="20">
        <v>-700000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529436941</v>
      </c>
      <c r="D17" s="27">
        <f t="shared" ref="D17:L17" si="0">SUM(D6:D16)</f>
        <v>0</v>
      </c>
      <c r="E17" s="28">
        <f t="shared" si="0"/>
        <v>371346214</v>
      </c>
      <c r="F17" s="29">
        <f t="shared" si="0"/>
        <v>338601804</v>
      </c>
      <c r="G17" s="27">
        <f t="shared" si="0"/>
        <v>430345056</v>
      </c>
      <c r="H17" s="30">
        <f t="shared" si="0"/>
        <v>430345056</v>
      </c>
      <c r="I17" s="29">
        <f t="shared" si="0"/>
        <v>467580992</v>
      </c>
      <c r="J17" s="31">
        <f t="shared" si="0"/>
        <v>65668377</v>
      </c>
      <c r="K17" s="27">
        <f t="shared" si="0"/>
        <v>55829914</v>
      </c>
      <c r="L17" s="28">
        <f t="shared" si="0"/>
        <v>35666236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900000</v>
      </c>
      <c r="H21" s="40">
        <v>900000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-50041955</v>
      </c>
      <c r="D26" s="19">
        <v>0</v>
      </c>
      <c r="E26" s="20">
        <v>-61207453</v>
      </c>
      <c r="F26" s="21">
        <v>-52788228</v>
      </c>
      <c r="G26" s="19">
        <v>-53396688</v>
      </c>
      <c r="H26" s="20">
        <v>-53396688</v>
      </c>
      <c r="I26" s="22">
        <v>-130725477</v>
      </c>
      <c r="J26" s="23">
        <v>-56737566</v>
      </c>
      <c r="K26" s="19">
        <v>-47195218</v>
      </c>
      <c r="L26" s="20">
        <v>-47204838</v>
      </c>
    </row>
    <row r="27" spans="1:12" ht="13.5" x14ac:dyDescent="0.25">
      <c r="A27" s="25" t="s">
        <v>39</v>
      </c>
      <c r="B27" s="26" t="s">
        <v>19</v>
      </c>
      <c r="C27" s="27">
        <f>SUM(C21:C26)</f>
        <v>-50041955</v>
      </c>
      <c r="D27" s="27">
        <f t="shared" ref="D27:L27" si="1">SUM(D21:D26)</f>
        <v>0</v>
      </c>
      <c r="E27" s="28">
        <f t="shared" si="1"/>
        <v>-61207453</v>
      </c>
      <c r="F27" s="29">
        <f t="shared" si="1"/>
        <v>-52788228</v>
      </c>
      <c r="G27" s="27">
        <f t="shared" si="1"/>
        <v>-52496688</v>
      </c>
      <c r="H27" s="28">
        <f t="shared" si="1"/>
        <v>-52496688</v>
      </c>
      <c r="I27" s="30">
        <f t="shared" si="1"/>
        <v>-130725477</v>
      </c>
      <c r="J27" s="31">
        <f t="shared" si="1"/>
        <v>-56737566</v>
      </c>
      <c r="K27" s="27">
        <f t="shared" si="1"/>
        <v>-47195218</v>
      </c>
      <c r="L27" s="28">
        <f t="shared" si="1"/>
        <v>-47204838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479394986</v>
      </c>
      <c r="D38" s="33">
        <f t="shared" ref="D38:L38" si="3">+D17+D27+D36</f>
        <v>0</v>
      </c>
      <c r="E38" s="34">
        <f t="shared" si="3"/>
        <v>310138761</v>
      </c>
      <c r="F38" s="35">
        <f t="shared" si="3"/>
        <v>285813576</v>
      </c>
      <c r="G38" s="33">
        <f t="shared" si="3"/>
        <v>377848368</v>
      </c>
      <c r="H38" s="34">
        <f t="shared" si="3"/>
        <v>377848368</v>
      </c>
      <c r="I38" s="36">
        <f t="shared" si="3"/>
        <v>336855515</v>
      </c>
      <c r="J38" s="37">
        <f t="shared" si="3"/>
        <v>8930811</v>
      </c>
      <c r="K38" s="33">
        <f t="shared" si="3"/>
        <v>8634696</v>
      </c>
      <c r="L38" s="34">
        <f t="shared" si="3"/>
        <v>-11538602</v>
      </c>
    </row>
    <row r="39" spans="1:12" ht="13.5" x14ac:dyDescent="0.25">
      <c r="A39" s="24" t="s">
        <v>47</v>
      </c>
      <c r="B39" s="18" t="s">
        <v>48</v>
      </c>
      <c r="C39" s="33">
        <v>-378433744</v>
      </c>
      <c r="D39" s="33">
        <v>-24455192</v>
      </c>
      <c r="E39" s="34">
        <v>42169841</v>
      </c>
      <c r="F39" s="35">
        <v>42156756</v>
      </c>
      <c r="G39" s="33">
        <v>52202856</v>
      </c>
      <c r="H39" s="34">
        <v>52202856</v>
      </c>
      <c r="I39" s="36">
        <v>0</v>
      </c>
      <c r="J39" s="37">
        <v>72202858</v>
      </c>
      <c r="K39" s="33">
        <v>95966657</v>
      </c>
      <c r="L39" s="34">
        <v>119871945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100961242</v>
      </c>
      <c r="D40" s="45">
        <f t="shared" si="4"/>
        <v>-24455192</v>
      </c>
      <c r="E40" s="46">
        <f t="shared" si="4"/>
        <v>352308602</v>
      </c>
      <c r="F40" s="47">
        <f t="shared" si="4"/>
        <v>327970332</v>
      </c>
      <c r="G40" s="45">
        <f t="shared" si="4"/>
        <v>430051224</v>
      </c>
      <c r="H40" s="46">
        <f t="shared" si="4"/>
        <v>430051224</v>
      </c>
      <c r="I40" s="48">
        <v>336855515</v>
      </c>
      <c r="J40" s="49">
        <f>+J38+J39</f>
        <v>81133669</v>
      </c>
      <c r="K40" s="45">
        <f>+K38+K39</f>
        <v>104601353</v>
      </c>
      <c r="L40" s="46">
        <f>+L38+L39</f>
        <v>108333343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726917</v>
      </c>
      <c r="E6" s="20">
        <v>825305</v>
      </c>
      <c r="F6" s="21">
        <v>51461784</v>
      </c>
      <c r="G6" s="19">
        <v>51461784</v>
      </c>
      <c r="H6" s="20">
        <v>51461784</v>
      </c>
      <c r="I6" s="22">
        <v>13456997</v>
      </c>
      <c r="J6" s="23">
        <v>70932140</v>
      </c>
      <c r="K6" s="19">
        <v>77286477</v>
      </c>
      <c r="L6" s="20">
        <v>80841655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1202644</v>
      </c>
      <c r="E7" s="20">
        <v>1602778</v>
      </c>
      <c r="F7" s="21">
        <v>123335108</v>
      </c>
      <c r="G7" s="19">
        <v>123402447</v>
      </c>
      <c r="H7" s="20">
        <v>123402447</v>
      </c>
      <c r="I7" s="22">
        <v>13087638</v>
      </c>
      <c r="J7" s="23">
        <v>169554701</v>
      </c>
      <c r="K7" s="19">
        <v>185222090</v>
      </c>
      <c r="L7" s="20">
        <v>194243848</v>
      </c>
    </row>
    <row r="8" spans="1:12" ht="13.5" x14ac:dyDescent="0.25">
      <c r="A8" s="24" t="s">
        <v>23</v>
      </c>
      <c r="B8" s="18" t="s">
        <v>19</v>
      </c>
      <c r="C8" s="19">
        <v>1383604</v>
      </c>
      <c r="D8" s="19">
        <v>32395655</v>
      </c>
      <c r="E8" s="20">
        <v>82837085</v>
      </c>
      <c r="F8" s="21">
        <v>9032901</v>
      </c>
      <c r="G8" s="19">
        <v>35307009</v>
      </c>
      <c r="H8" s="20">
        <v>35307009</v>
      </c>
      <c r="I8" s="22">
        <v>106475665</v>
      </c>
      <c r="J8" s="23">
        <v>40957550</v>
      </c>
      <c r="K8" s="19">
        <v>42781234</v>
      </c>
      <c r="L8" s="20">
        <v>44759998</v>
      </c>
    </row>
    <row r="9" spans="1:12" ht="13.5" x14ac:dyDescent="0.25">
      <c r="A9" s="24" t="s">
        <v>24</v>
      </c>
      <c r="B9" s="18" t="s">
        <v>25</v>
      </c>
      <c r="C9" s="19">
        <v>11847097</v>
      </c>
      <c r="D9" s="19">
        <v>3314044</v>
      </c>
      <c r="E9" s="20">
        <v>653468671</v>
      </c>
      <c r="F9" s="21">
        <v>184412925</v>
      </c>
      <c r="G9" s="19">
        <v>183630925</v>
      </c>
      <c r="H9" s="20">
        <v>183630925</v>
      </c>
      <c r="I9" s="22">
        <v>691118572</v>
      </c>
      <c r="J9" s="23">
        <v>193868006</v>
      </c>
      <c r="K9" s="19">
        <v>192588006</v>
      </c>
      <c r="L9" s="20">
        <v>188906006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47155493</v>
      </c>
      <c r="F10" s="21">
        <v>49724000</v>
      </c>
      <c r="G10" s="19">
        <v>45002000</v>
      </c>
      <c r="H10" s="20">
        <v>45002000</v>
      </c>
      <c r="I10" s="22">
        <v>11900000</v>
      </c>
      <c r="J10" s="23">
        <v>58291000</v>
      </c>
      <c r="K10" s="19">
        <v>43022000</v>
      </c>
      <c r="L10" s="20">
        <v>45892000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253126</v>
      </c>
      <c r="E11" s="20">
        <v>351477</v>
      </c>
      <c r="F11" s="21">
        <v>3437457</v>
      </c>
      <c r="G11" s="19">
        <v>3437457</v>
      </c>
      <c r="H11" s="20">
        <v>3437457</v>
      </c>
      <c r="I11" s="22">
        <v>4480344</v>
      </c>
      <c r="J11" s="23">
        <v>3640267</v>
      </c>
      <c r="K11" s="19">
        <v>3818640</v>
      </c>
      <c r="L11" s="20">
        <v>4005753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-6013</v>
      </c>
      <c r="E14" s="20">
        <v>-222083089</v>
      </c>
      <c r="F14" s="21">
        <v>-380695841</v>
      </c>
      <c r="G14" s="19">
        <v>-409013385</v>
      </c>
      <c r="H14" s="20">
        <v>-409013385</v>
      </c>
      <c r="I14" s="22">
        <v>-264115042</v>
      </c>
      <c r="J14" s="23">
        <v>-428216464</v>
      </c>
      <c r="K14" s="19">
        <v>-451303863</v>
      </c>
      <c r="L14" s="20">
        <v>-472833449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-3829407</v>
      </c>
      <c r="H15" s="20">
        <v>-3829407</v>
      </c>
      <c r="I15" s="22">
        <v>0</v>
      </c>
      <c r="J15" s="23">
        <v>-3828907</v>
      </c>
      <c r="K15" s="19">
        <v>-4016523</v>
      </c>
      <c r="L15" s="20">
        <v>-4213333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13230701</v>
      </c>
      <c r="D17" s="27">
        <f t="shared" ref="D17:L17" si="0">SUM(D6:D16)</f>
        <v>37886373</v>
      </c>
      <c r="E17" s="28">
        <f t="shared" si="0"/>
        <v>564157720</v>
      </c>
      <c r="F17" s="29">
        <f t="shared" si="0"/>
        <v>40708334</v>
      </c>
      <c r="G17" s="27">
        <f t="shared" si="0"/>
        <v>29398830</v>
      </c>
      <c r="H17" s="30">
        <f t="shared" si="0"/>
        <v>29398830</v>
      </c>
      <c r="I17" s="29">
        <f t="shared" si="0"/>
        <v>576404174</v>
      </c>
      <c r="J17" s="31">
        <f t="shared" si="0"/>
        <v>105198293</v>
      </c>
      <c r="K17" s="27">
        <f t="shared" si="0"/>
        <v>89398061</v>
      </c>
      <c r="L17" s="28">
        <f t="shared" si="0"/>
        <v>81602478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-19718411</v>
      </c>
      <c r="F26" s="21">
        <v>-45652473</v>
      </c>
      <c r="G26" s="19">
        <v>-41594346</v>
      </c>
      <c r="H26" s="20">
        <v>-41594346</v>
      </c>
      <c r="I26" s="22">
        <v>-2071794</v>
      </c>
      <c r="J26" s="23">
        <v>-70076549</v>
      </c>
      <c r="K26" s="19">
        <v>-36022000</v>
      </c>
      <c r="L26" s="20">
        <v>-38892000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-19718411</v>
      </c>
      <c r="F27" s="29">
        <f t="shared" si="1"/>
        <v>-45652473</v>
      </c>
      <c r="G27" s="27">
        <f t="shared" si="1"/>
        <v>-41594346</v>
      </c>
      <c r="H27" s="28">
        <f t="shared" si="1"/>
        <v>-41594346</v>
      </c>
      <c r="I27" s="30">
        <f t="shared" si="1"/>
        <v>-2071794</v>
      </c>
      <c r="J27" s="31">
        <f t="shared" si="1"/>
        <v>-70076549</v>
      </c>
      <c r="K27" s="27">
        <f t="shared" si="1"/>
        <v>-36022000</v>
      </c>
      <c r="L27" s="28">
        <f t="shared" si="1"/>
        <v>-38892000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184668</v>
      </c>
      <c r="D35" s="19">
        <v>147210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184668</v>
      </c>
      <c r="D36" s="27">
        <f t="shared" ref="D36:L36" si="2">SUM(D31:D35)</f>
        <v>147210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13415369</v>
      </c>
      <c r="D38" s="33">
        <f t="shared" ref="D38:L38" si="3">+D17+D27+D36</f>
        <v>38033583</v>
      </c>
      <c r="E38" s="34">
        <f t="shared" si="3"/>
        <v>544439309</v>
      </c>
      <c r="F38" s="35">
        <f t="shared" si="3"/>
        <v>-4944139</v>
      </c>
      <c r="G38" s="33">
        <f t="shared" si="3"/>
        <v>-12195516</v>
      </c>
      <c r="H38" s="34">
        <f t="shared" si="3"/>
        <v>-12195516</v>
      </c>
      <c r="I38" s="36">
        <f t="shared" si="3"/>
        <v>574332380</v>
      </c>
      <c r="J38" s="37">
        <f t="shared" si="3"/>
        <v>35121744</v>
      </c>
      <c r="K38" s="33">
        <f t="shared" si="3"/>
        <v>53376061</v>
      </c>
      <c r="L38" s="34">
        <f t="shared" si="3"/>
        <v>42710478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44118201</v>
      </c>
      <c r="G39" s="33">
        <v>44118201</v>
      </c>
      <c r="H39" s="34">
        <v>44118201</v>
      </c>
      <c r="I39" s="36">
        <v>0</v>
      </c>
      <c r="J39" s="37">
        <v>44118201</v>
      </c>
      <c r="K39" s="33">
        <v>29234514</v>
      </c>
      <c r="L39" s="34">
        <v>20189514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13415369</v>
      </c>
      <c r="D40" s="45">
        <f t="shared" si="4"/>
        <v>38033583</v>
      </c>
      <c r="E40" s="46">
        <f t="shared" si="4"/>
        <v>544439309</v>
      </c>
      <c r="F40" s="47">
        <f t="shared" si="4"/>
        <v>39174062</v>
      </c>
      <c r="G40" s="45">
        <f t="shared" si="4"/>
        <v>31922685</v>
      </c>
      <c r="H40" s="46">
        <f t="shared" si="4"/>
        <v>31922685</v>
      </c>
      <c r="I40" s="48">
        <v>610729954</v>
      </c>
      <c r="J40" s="49">
        <f>+J38+J39</f>
        <v>79239945</v>
      </c>
      <c r="K40" s="45">
        <f>+K38+K39</f>
        <v>82610575</v>
      </c>
      <c r="L40" s="46">
        <f>+L38+L39</f>
        <v>62899992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38794078</v>
      </c>
      <c r="D7" s="19">
        <v>65573829</v>
      </c>
      <c r="E7" s="20">
        <v>92838868</v>
      </c>
      <c r="F7" s="21">
        <v>51255042</v>
      </c>
      <c r="G7" s="19">
        <v>40517423</v>
      </c>
      <c r="H7" s="20">
        <v>40517423</v>
      </c>
      <c r="I7" s="22">
        <v>4907497</v>
      </c>
      <c r="J7" s="23">
        <v>32096579</v>
      </c>
      <c r="K7" s="19">
        <v>114430365</v>
      </c>
      <c r="L7" s="20">
        <v>119694162</v>
      </c>
    </row>
    <row r="8" spans="1:12" ht="13.5" x14ac:dyDescent="0.25">
      <c r="A8" s="24" t="s">
        <v>23</v>
      </c>
      <c r="B8" s="18" t="s">
        <v>19</v>
      </c>
      <c r="C8" s="19">
        <v>2351244</v>
      </c>
      <c r="D8" s="19">
        <v>7583</v>
      </c>
      <c r="E8" s="20">
        <v>50792</v>
      </c>
      <c r="F8" s="21">
        <v>963461</v>
      </c>
      <c r="G8" s="19">
        <v>828440</v>
      </c>
      <c r="H8" s="20">
        <v>828440</v>
      </c>
      <c r="I8" s="22">
        <v>1461354</v>
      </c>
      <c r="J8" s="23">
        <v>679605</v>
      </c>
      <c r="K8" s="19">
        <v>621787</v>
      </c>
      <c r="L8" s="20">
        <v>743567</v>
      </c>
    </row>
    <row r="9" spans="1:12" ht="13.5" x14ac:dyDescent="0.25">
      <c r="A9" s="24" t="s">
        <v>24</v>
      </c>
      <c r="B9" s="18" t="s">
        <v>25</v>
      </c>
      <c r="C9" s="19">
        <v>3667746567</v>
      </c>
      <c r="D9" s="19">
        <v>5119899158</v>
      </c>
      <c r="E9" s="20">
        <v>6848605426</v>
      </c>
      <c r="F9" s="21">
        <v>451809000</v>
      </c>
      <c r="G9" s="19">
        <v>499453999</v>
      </c>
      <c r="H9" s="20">
        <v>499453999</v>
      </c>
      <c r="I9" s="22">
        <v>1423284415</v>
      </c>
      <c r="J9" s="23">
        <v>530893000</v>
      </c>
      <c r="K9" s="19">
        <v>555214000</v>
      </c>
      <c r="L9" s="20">
        <v>585737000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276845000</v>
      </c>
      <c r="G10" s="19">
        <v>254172000</v>
      </c>
      <c r="H10" s="20">
        <v>254172000</v>
      </c>
      <c r="I10" s="22">
        <v>241410000</v>
      </c>
      <c r="J10" s="23">
        <v>301278000</v>
      </c>
      <c r="K10" s="19">
        <v>318329000</v>
      </c>
      <c r="L10" s="20">
        <v>347895000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2548379</v>
      </c>
      <c r="E11" s="20">
        <v>3844576</v>
      </c>
      <c r="F11" s="21">
        <v>8680325</v>
      </c>
      <c r="G11" s="19">
        <v>9497206</v>
      </c>
      <c r="H11" s="20">
        <v>9497206</v>
      </c>
      <c r="I11" s="22">
        <v>32438149</v>
      </c>
      <c r="J11" s="23">
        <v>10907718</v>
      </c>
      <c r="K11" s="19">
        <v>11409473</v>
      </c>
      <c r="L11" s="20">
        <v>11934309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253145628</v>
      </c>
      <c r="D14" s="19">
        <v>282420981</v>
      </c>
      <c r="E14" s="20">
        <v>330099718</v>
      </c>
      <c r="F14" s="21">
        <v>-455736403</v>
      </c>
      <c r="G14" s="19">
        <v>-530052240</v>
      </c>
      <c r="H14" s="20">
        <v>-530052240</v>
      </c>
      <c r="I14" s="22">
        <v>-8893318</v>
      </c>
      <c r="J14" s="23">
        <v>-526337790</v>
      </c>
      <c r="K14" s="19">
        <v>-596994491</v>
      </c>
      <c r="L14" s="20">
        <v>-719647395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-15000000</v>
      </c>
      <c r="G16" s="19">
        <v>-15000000</v>
      </c>
      <c r="H16" s="20">
        <v>-15000000</v>
      </c>
      <c r="I16" s="22">
        <v>0</v>
      </c>
      <c r="J16" s="23">
        <v>-20000000</v>
      </c>
      <c r="K16" s="19">
        <v>-20920000</v>
      </c>
      <c r="L16" s="20">
        <v>-21882320</v>
      </c>
    </row>
    <row r="17" spans="1:12" ht="13.5" x14ac:dyDescent="0.25">
      <c r="A17" s="25" t="s">
        <v>33</v>
      </c>
      <c r="B17" s="26" t="s">
        <v>19</v>
      </c>
      <c r="C17" s="27">
        <f>SUM(C6:C16)</f>
        <v>3962037517</v>
      </c>
      <c r="D17" s="27">
        <f t="shared" ref="D17:L17" si="0">SUM(D6:D16)</f>
        <v>5470449930</v>
      </c>
      <c r="E17" s="28">
        <f t="shared" si="0"/>
        <v>7275439380</v>
      </c>
      <c r="F17" s="29">
        <f t="shared" si="0"/>
        <v>313816425</v>
      </c>
      <c r="G17" s="27">
        <f t="shared" si="0"/>
        <v>259416828</v>
      </c>
      <c r="H17" s="30">
        <f t="shared" si="0"/>
        <v>259416828</v>
      </c>
      <c r="I17" s="29">
        <f t="shared" si="0"/>
        <v>1694608097</v>
      </c>
      <c r="J17" s="31">
        <f t="shared" si="0"/>
        <v>329517112</v>
      </c>
      <c r="K17" s="27">
        <f t="shared" si="0"/>
        <v>382090134</v>
      </c>
      <c r="L17" s="28">
        <f t="shared" si="0"/>
        <v>324474323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-7658</v>
      </c>
      <c r="F26" s="21">
        <v>-486925276</v>
      </c>
      <c r="G26" s="19">
        <v>-258423025</v>
      </c>
      <c r="H26" s="20">
        <v>-258423025</v>
      </c>
      <c r="I26" s="22">
        <v>0</v>
      </c>
      <c r="J26" s="23">
        <v>-324287612</v>
      </c>
      <c r="K26" s="19">
        <v>-343656034</v>
      </c>
      <c r="L26" s="20">
        <v>-374258052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-7658</v>
      </c>
      <c r="F27" s="29">
        <f t="shared" si="1"/>
        <v>-486925276</v>
      </c>
      <c r="G27" s="27">
        <f t="shared" si="1"/>
        <v>-258423025</v>
      </c>
      <c r="H27" s="28">
        <f t="shared" si="1"/>
        <v>-258423025</v>
      </c>
      <c r="I27" s="30">
        <f t="shared" si="1"/>
        <v>0</v>
      </c>
      <c r="J27" s="31">
        <f t="shared" si="1"/>
        <v>-324287612</v>
      </c>
      <c r="K27" s="27">
        <f t="shared" si="1"/>
        <v>-343656034</v>
      </c>
      <c r="L27" s="28">
        <f t="shared" si="1"/>
        <v>-374258052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348200000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-116066667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232133333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3962037517</v>
      </c>
      <c r="D38" s="33">
        <f t="shared" ref="D38:L38" si="3">+D17+D27+D36</f>
        <v>5470449930</v>
      </c>
      <c r="E38" s="34">
        <f t="shared" si="3"/>
        <v>7275431722</v>
      </c>
      <c r="F38" s="35">
        <f t="shared" si="3"/>
        <v>59024482</v>
      </c>
      <c r="G38" s="33">
        <f t="shared" si="3"/>
        <v>993803</v>
      </c>
      <c r="H38" s="34">
        <f t="shared" si="3"/>
        <v>993803</v>
      </c>
      <c r="I38" s="36">
        <f t="shared" si="3"/>
        <v>1694608097</v>
      </c>
      <c r="J38" s="37">
        <f t="shared" si="3"/>
        <v>5229500</v>
      </c>
      <c r="K38" s="33">
        <f t="shared" si="3"/>
        <v>38434100</v>
      </c>
      <c r="L38" s="34">
        <f t="shared" si="3"/>
        <v>-49783729</v>
      </c>
    </row>
    <row r="39" spans="1:12" ht="13.5" x14ac:dyDescent="0.25">
      <c r="A39" s="24" t="s">
        <v>47</v>
      </c>
      <c r="B39" s="18" t="s">
        <v>48</v>
      </c>
      <c r="C39" s="33">
        <v>15060152</v>
      </c>
      <c r="D39" s="33">
        <v>100</v>
      </c>
      <c r="E39" s="34">
        <v>57074793</v>
      </c>
      <c r="F39" s="35">
        <v>61446380</v>
      </c>
      <c r="G39" s="33">
        <v>54098558</v>
      </c>
      <c r="H39" s="34">
        <v>54098558</v>
      </c>
      <c r="I39" s="36">
        <v>0</v>
      </c>
      <c r="J39" s="37">
        <v>54098558</v>
      </c>
      <c r="K39" s="33">
        <v>88628768</v>
      </c>
      <c r="L39" s="34">
        <v>88375217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3977097669</v>
      </c>
      <c r="D40" s="45">
        <f t="shared" si="4"/>
        <v>5470450030</v>
      </c>
      <c r="E40" s="46">
        <f t="shared" si="4"/>
        <v>7332506515</v>
      </c>
      <c r="F40" s="47">
        <f t="shared" si="4"/>
        <v>120470862</v>
      </c>
      <c r="G40" s="45">
        <f t="shared" si="4"/>
        <v>55092361</v>
      </c>
      <c r="H40" s="46">
        <f t="shared" si="4"/>
        <v>55092361</v>
      </c>
      <c r="I40" s="48">
        <v>1694608097</v>
      </c>
      <c r="J40" s="49">
        <f>+J38+J39</f>
        <v>59328058</v>
      </c>
      <c r="K40" s="45">
        <f>+K38+K39</f>
        <v>127062868</v>
      </c>
      <c r="L40" s="46">
        <f>+L38+L39</f>
        <v>38591488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2117725</v>
      </c>
      <c r="D6" s="19">
        <v>299067706</v>
      </c>
      <c r="E6" s="20">
        <v>323916760</v>
      </c>
      <c r="F6" s="21">
        <v>278785545</v>
      </c>
      <c r="G6" s="19">
        <v>326046850</v>
      </c>
      <c r="H6" s="20">
        <v>326046850</v>
      </c>
      <c r="I6" s="22">
        <v>613426734</v>
      </c>
      <c r="J6" s="23">
        <v>386136163</v>
      </c>
      <c r="K6" s="19">
        <v>375702616</v>
      </c>
      <c r="L6" s="20">
        <v>398244773</v>
      </c>
    </row>
    <row r="7" spans="1:12" ht="13.5" x14ac:dyDescent="0.25">
      <c r="A7" s="24" t="s">
        <v>22</v>
      </c>
      <c r="B7" s="18" t="s">
        <v>19</v>
      </c>
      <c r="C7" s="19">
        <v>468521024</v>
      </c>
      <c r="D7" s="19">
        <v>969569444</v>
      </c>
      <c r="E7" s="20">
        <v>983431962</v>
      </c>
      <c r="F7" s="21">
        <v>1145597615</v>
      </c>
      <c r="G7" s="19">
        <v>1116963698</v>
      </c>
      <c r="H7" s="20">
        <v>1116963698</v>
      </c>
      <c r="I7" s="22">
        <v>1166607299</v>
      </c>
      <c r="J7" s="23">
        <v>1203137972</v>
      </c>
      <c r="K7" s="19">
        <v>1324763486</v>
      </c>
      <c r="L7" s="20">
        <v>1469893386</v>
      </c>
    </row>
    <row r="8" spans="1:12" ht="13.5" x14ac:dyDescent="0.25">
      <c r="A8" s="24" t="s">
        <v>23</v>
      </c>
      <c r="B8" s="18" t="s">
        <v>19</v>
      </c>
      <c r="C8" s="19">
        <v>-1276382316</v>
      </c>
      <c r="D8" s="19">
        <v>-945006535</v>
      </c>
      <c r="E8" s="20">
        <v>1693729106</v>
      </c>
      <c r="F8" s="21">
        <v>18295022</v>
      </c>
      <c r="G8" s="19">
        <v>33136166</v>
      </c>
      <c r="H8" s="20">
        <v>33136166</v>
      </c>
      <c r="I8" s="22">
        <v>1735082660</v>
      </c>
      <c r="J8" s="23">
        <v>43675261</v>
      </c>
      <c r="K8" s="19">
        <v>35800904</v>
      </c>
      <c r="L8" s="20">
        <v>49319758</v>
      </c>
    </row>
    <row r="9" spans="1:12" ht="13.5" x14ac:dyDescent="0.25">
      <c r="A9" s="24" t="s">
        <v>24</v>
      </c>
      <c r="B9" s="18" t="s">
        <v>25</v>
      </c>
      <c r="C9" s="19">
        <v>85123767</v>
      </c>
      <c r="D9" s="19">
        <v>466665876</v>
      </c>
      <c r="E9" s="20">
        <v>723175831</v>
      </c>
      <c r="F9" s="21">
        <v>577623010</v>
      </c>
      <c r="G9" s="19">
        <v>604151701</v>
      </c>
      <c r="H9" s="20">
        <v>604151701</v>
      </c>
      <c r="I9" s="22">
        <v>628412810</v>
      </c>
      <c r="J9" s="23">
        <v>666117627</v>
      </c>
      <c r="K9" s="19">
        <v>689580701</v>
      </c>
      <c r="L9" s="20">
        <v>713249578</v>
      </c>
    </row>
    <row r="10" spans="1:12" ht="13.5" x14ac:dyDescent="0.25">
      <c r="A10" s="24" t="s">
        <v>26</v>
      </c>
      <c r="B10" s="18" t="s">
        <v>25</v>
      </c>
      <c r="C10" s="19">
        <v>69432000</v>
      </c>
      <c r="D10" s="19">
        <v>160763667</v>
      </c>
      <c r="E10" s="20">
        <v>213349451</v>
      </c>
      <c r="F10" s="21">
        <v>240769990</v>
      </c>
      <c r="G10" s="19">
        <v>232034754</v>
      </c>
      <c r="H10" s="20">
        <v>232034754</v>
      </c>
      <c r="I10" s="22">
        <v>207543162</v>
      </c>
      <c r="J10" s="23">
        <v>162376373</v>
      </c>
      <c r="K10" s="19">
        <v>151766299</v>
      </c>
      <c r="L10" s="20">
        <v>166038422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1120921</v>
      </c>
      <c r="F11" s="21">
        <v>5329872</v>
      </c>
      <c r="G11" s="19">
        <v>5329872</v>
      </c>
      <c r="H11" s="20">
        <v>5329872</v>
      </c>
      <c r="I11" s="22">
        <v>849023</v>
      </c>
      <c r="J11" s="23">
        <v>5591036</v>
      </c>
      <c r="K11" s="19">
        <v>5848223</v>
      </c>
      <c r="L11" s="20">
        <v>8479924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-1181629252</v>
      </c>
      <c r="D14" s="19">
        <v>297185874</v>
      </c>
      <c r="E14" s="20">
        <v>-1293860195</v>
      </c>
      <c r="F14" s="21">
        <v>-1903428529</v>
      </c>
      <c r="G14" s="19">
        <v>-1959754952</v>
      </c>
      <c r="H14" s="20">
        <v>-1959754952</v>
      </c>
      <c r="I14" s="22">
        <v>-1965701251</v>
      </c>
      <c r="J14" s="23">
        <v>-1954235657</v>
      </c>
      <c r="K14" s="19">
        <v>-2081173417</v>
      </c>
      <c r="L14" s="20">
        <v>-2240122734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-18669063</v>
      </c>
      <c r="F15" s="21">
        <v>-32205273</v>
      </c>
      <c r="G15" s="19">
        <v>-32545273</v>
      </c>
      <c r="H15" s="20">
        <v>-32545273</v>
      </c>
      <c r="I15" s="22">
        <v>-33438697</v>
      </c>
      <c r="J15" s="23">
        <v>-30300149</v>
      </c>
      <c r="K15" s="19">
        <v>-26544764</v>
      </c>
      <c r="L15" s="20">
        <v>-22466507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-1832817052</v>
      </c>
      <c r="D17" s="27">
        <f t="shared" ref="D17:L17" si="0">SUM(D6:D16)</f>
        <v>1248246032</v>
      </c>
      <c r="E17" s="28">
        <f t="shared" si="0"/>
        <v>2626194773</v>
      </c>
      <c r="F17" s="29">
        <f t="shared" si="0"/>
        <v>330767252</v>
      </c>
      <c r="G17" s="27">
        <f t="shared" si="0"/>
        <v>325362816</v>
      </c>
      <c r="H17" s="30">
        <f t="shared" si="0"/>
        <v>325362816</v>
      </c>
      <c r="I17" s="29">
        <f t="shared" si="0"/>
        <v>2352781740</v>
      </c>
      <c r="J17" s="31">
        <f t="shared" si="0"/>
        <v>482498626</v>
      </c>
      <c r="K17" s="27">
        <f t="shared" si="0"/>
        <v>475744048</v>
      </c>
      <c r="L17" s="28">
        <f t="shared" si="0"/>
        <v>542636600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2131292</v>
      </c>
      <c r="D21" s="19">
        <v>11406124</v>
      </c>
      <c r="E21" s="20">
        <v>6382073</v>
      </c>
      <c r="F21" s="38">
        <v>0</v>
      </c>
      <c r="G21" s="39">
        <v>20000000</v>
      </c>
      <c r="H21" s="40">
        <v>20000000</v>
      </c>
      <c r="I21" s="22">
        <v>8042121</v>
      </c>
      <c r="J21" s="41">
        <v>10000000</v>
      </c>
      <c r="K21" s="39">
        <v>20000000</v>
      </c>
      <c r="L21" s="40">
        <v>10000000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-134463566</v>
      </c>
      <c r="D26" s="19">
        <v>-161622123</v>
      </c>
      <c r="E26" s="20">
        <v>-156300551</v>
      </c>
      <c r="F26" s="21">
        <v>-255337696</v>
      </c>
      <c r="G26" s="19">
        <v>-250901815</v>
      </c>
      <c r="H26" s="20">
        <v>-250901815</v>
      </c>
      <c r="I26" s="22">
        <v>-212441675</v>
      </c>
      <c r="J26" s="23">
        <v>-173486373</v>
      </c>
      <c r="K26" s="19">
        <v>-154966300</v>
      </c>
      <c r="L26" s="20">
        <v>-169238422</v>
      </c>
    </row>
    <row r="27" spans="1:12" ht="13.5" x14ac:dyDescent="0.25">
      <c r="A27" s="25" t="s">
        <v>39</v>
      </c>
      <c r="B27" s="26" t="s">
        <v>19</v>
      </c>
      <c r="C27" s="27">
        <f>SUM(C21:C26)</f>
        <v>-132332274</v>
      </c>
      <c r="D27" s="27">
        <f t="shared" ref="D27:L27" si="1">SUM(D21:D26)</f>
        <v>-150215999</v>
      </c>
      <c r="E27" s="28">
        <f t="shared" si="1"/>
        <v>-149918478</v>
      </c>
      <c r="F27" s="29">
        <f t="shared" si="1"/>
        <v>-255337696</v>
      </c>
      <c r="G27" s="27">
        <f t="shared" si="1"/>
        <v>-230901815</v>
      </c>
      <c r="H27" s="28">
        <f t="shared" si="1"/>
        <v>-230901815</v>
      </c>
      <c r="I27" s="30">
        <f t="shared" si="1"/>
        <v>-204399554</v>
      </c>
      <c r="J27" s="31">
        <f t="shared" si="1"/>
        <v>-163486373</v>
      </c>
      <c r="K27" s="27">
        <f t="shared" si="1"/>
        <v>-134966300</v>
      </c>
      <c r="L27" s="28">
        <f t="shared" si="1"/>
        <v>-159238422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-13141479</v>
      </c>
      <c r="F35" s="21">
        <v>-34081616</v>
      </c>
      <c r="G35" s="19">
        <v>-34081616</v>
      </c>
      <c r="H35" s="20">
        <v>-34081616</v>
      </c>
      <c r="I35" s="22">
        <v>-20729598</v>
      </c>
      <c r="J35" s="23">
        <v>-32985915</v>
      </c>
      <c r="K35" s="19">
        <v>-36789140</v>
      </c>
      <c r="L35" s="20">
        <v>-40305305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-13141479</v>
      </c>
      <c r="F36" s="29">
        <f t="shared" si="2"/>
        <v>-34081616</v>
      </c>
      <c r="G36" s="27">
        <f t="shared" si="2"/>
        <v>-34081616</v>
      </c>
      <c r="H36" s="28">
        <f t="shared" si="2"/>
        <v>-34081616</v>
      </c>
      <c r="I36" s="30">
        <f t="shared" si="2"/>
        <v>-20729598</v>
      </c>
      <c r="J36" s="31">
        <f t="shared" si="2"/>
        <v>-32985915</v>
      </c>
      <c r="K36" s="27">
        <f t="shared" si="2"/>
        <v>-36789140</v>
      </c>
      <c r="L36" s="28">
        <f t="shared" si="2"/>
        <v>-40305305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-1965149326</v>
      </c>
      <c r="D38" s="33">
        <f t="shared" ref="D38:L38" si="3">+D17+D27+D36</f>
        <v>1098030033</v>
      </c>
      <c r="E38" s="34">
        <f t="shared" si="3"/>
        <v>2463134816</v>
      </c>
      <c r="F38" s="35">
        <f t="shared" si="3"/>
        <v>41347940</v>
      </c>
      <c r="G38" s="33">
        <f t="shared" si="3"/>
        <v>60379385</v>
      </c>
      <c r="H38" s="34">
        <f t="shared" si="3"/>
        <v>60379385</v>
      </c>
      <c r="I38" s="36">
        <f t="shared" si="3"/>
        <v>2127652588</v>
      </c>
      <c r="J38" s="37">
        <f t="shared" si="3"/>
        <v>286026338</v>
      </c>
      <c r="K38" s="33">
        <f t="shared" si="3"/>
        <v>303988608</v>
      </c>
      <c r="L38" s="34">
        <f t="shared" si="3"/>
        <v>343092873</v>
      </c>
    </row>
    <row r="39" spans="1:12" ht="13.5" x14ac:dyDescent="0.25">
      <c r="A39" s="24" t="s">
        <v>47</v>
      </c>
      <c r="B39" s="18" t="s">
        <v>48</v>
      </c>
      <c r="C39" s="33">
        <v>-21564377</v>
      </c>
      <c r="D39" s="33">
        <v>45047106</v>
      </c>
      <c r="E39" s="34">
        <v>29685840</v>
      </c>
      <c r="F39" s="35">
        <v>169474019</v>
      </c>
      <c r="G39" s="33">
        <v>12375207</v>
      </c>
      <c r="H39" s="34">
        <v>12375207</v>
      </c>
      <c r="I39" s="36">
        <v>12269744</v>
      </c>
      <c r="J39" s="37">
        <v>65647923</v>
      </c>
      <c r="K39" s="33">
        <v>351674762</v>
      </c>
      <c r="L39" s="34">
        <v>655663894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-1986713703</v>
      </c>
      <c r="D40" s="45">
        <f t="shared" si="4"/>
        <v>1143077139</v>
      </c>
      <c r="E40" s="46">
        <f t="shared" si="4"/>
        <v>2492820656</v>
      </c>
      <c r="F40" s="47">
        <f t="shared" si="4"/>
        <v>210821959</v>
      </c>
      <c r="G40" s="45">
        <f t="shared" si="4"/>
        <v>72754592</v>
      </c>
      <c r="H40" s="46">
        <f t="shared" si="4"/>
        <v>72754592</v>
      </c>
      <c r="I40" s="48">
        <v>2152140510</v>
      </c>
      <c r="J40" s="49">
        <f>+J38+J39</f>
        <v>351674261</v>
      </c>
      <c r="K40" s="45">
        <f>+K38+K39</f>
        <v>655663370</v>
      </c>
      <c r="L40" s="46">
        <f>+L38+L39</f>
        <v>998756767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-5137982</v>
      </c>
      <c r="F6" s="21">
        <v>34008569</v>
      </c>
      <c r="G6" s="19">
        <v>38542607</v>
      </c>
      <c r="H6" s="20">
        <v>38542607</v>
      </c>
      <c r="I6" s="22">
        <v>-21712805</v>
      </c>
      <c r="J6" s="23">
        <v>38372589</v>
      </c>
      <c r="K6" s="19">
        <v>42869000</v>
      </c>
      <c r="L6" s="20">
        <v>47478678</v>
      </c>
    </row>
    <row r="7" spans="1:12" ht="13.5" x14ac:dyDescent="0.25">
      <c r="A7" s="24" t="s">
        <v>22</v>
      </c>
      <c r="B7" s="18" t="s">
        <v>19</v>
      </c>
      <c r="C7" s="19">
        <v>2175114</v>
      </c>
      <c r="D7" s="19">
        <v>742827</v>
      </c>
      <c r="E7" s="20">
        <v>-676532</v>
      </c>
      <c r="F7" s="21">
        <v>18788950</v>
      </c>
      <c r="G7" s="19">
        <v>18788806</v>
      </c>
      <c r="H7" s="20">
        <v>18788806</v>
      </c>
      <c r="I7" s="22">
        <v>-5330753</v>
      </c>
      <c r="J7" s="23">
        <v>17901820</v>
      </c>
      <c r="K7" s="19">
        <v>19913167</v>
      </c>
      <c r="L7" s="20">
        <v>21924252</v>
      </c>
    </row>
    <row r="8" spans="1:12" ht="13.5" x14ac:dyDescent="0.25">
      <c r="A8" s="24" t="s">
        <v>23</v>
      </c>
      <c r="B8" s="18" t="s">
        <v>19</v>
      </c>
      <c r="C8" s="19">
        <v>9168</v>
      </c>
      <c r="D8" s="19">
        <v>9248</v>
      </c>
      <c r="E8" s="20">
        <v>-675136</v>
      </c>
      <c r="F8" s="21">
        <v>16677599</v>
      </c>
      <c r="G8" s="19">
        <v>17820796</v>
      </c>
      <c r="H8" s="20">
        <v>17820796</v>
      </c>
      <c r="I8" s="22">
        <v>-5346751</v>
      </c>
      <c r="J8" s="23">
        <v>4326618</v>
      </c>
      <c r="K8" s="19">
        <v>5088487</v>
      </c>
      <c r="L8" s="20">
        <v>5911312</v>
      </c>
    </row>
    <row r="9" spans="1:12" ht="13.5" x14ac:dyDescent="0.25">
      <c r="A9" s="24" t="s">
        <v>24</v>
      </c>
      <c r="B9" s="18" t="s">
        <v>25</v>
      </c>
      <c r="C9" s="19">
        <v>2700584</v>
      </c>
      <c r="D9" s="19">
        <v>2793740</v>
      </c>
      <c r="E9" s="20">
        <v>2441258</v>
      </c>
      <c r="F9" s="21">
        <v>47469000</v>
      </c>
      <c r="G9" s="19">
        <v>47469000</v>
      </c>
      <c r="H9" s="20">
        <v>47469000</v>
      </c>
      <c r="I9" s="22">
        <v>14733631</v>
      </c>
      <c r="J9" s="23">
        <v>48411617</v>
      </c>
      <c r="K9" s="19">
        <v>47027269</v>
      </c>
      <c r="L9" s="20">
        <v>45905727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42737000</v>
      </c>
      <c r="G10" s="19">
        <v>60039000</v>
      </c>
      <c r="H10" s="20">
        <v>60039000</v>
      </c>
      <c r="I10" s="22">
        <v>0</v>
      </c>
      <c r="J10" s="23">
        <v>31858000</v>
      </c>
      <c r="K10" s="19">
        <v>24611000</v>
      </c>
      <c r="L10" s="20">
        <v>15932000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2053167</v>
      </c>
      <c r="F11" s="21">
        <v>493113</v>
      </c>
      <c r="G11" s="19">
        <v>904523</v>
      </c>
      <c r="H11" s="20">
        <v>904523</v>
      </c>
      <c r="I11" s="22">
        <v>-7026094</v>
      </c>
      <c r="J11" s="23">
        <v>8267727</v>
      </c>
      <c r="K11" s="19">
        <v>8648044</v>
      </c>
      <c r="L11" s="20">
        <v>9045852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1967218</v>
      </c>
      <c r="D14" s="19">
        <v>1932240</v>
      </c>
      <c r="E14" s="20">
        <v>1605000</v>
      </c>
      <c r="F14" s="21">
        <v>-109571615</v>
      </c>
      <c r="G14" s="19">
        <v>-113763072</v>
      </c>
      <c r="H14" s="20">
        <v>-113763072</v>
      </c>
      <c r="I14" s="22">
        <v>-225659</v>
      </c>
      <c r="J14" s="23">
        <v>-118957791</v>
      </c>
      <c r="K14" s="19">
        <v>-122425976</v>
      </c>
      <c r="L14" s="20">
        <v>-128050466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-164000</v>
      </c>
      <c r="H15" s="20">
        <v>-164000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6852084</v>
      </c>
      <c r="D17" s="27">
        <f t="shared" ref="D17:L17" si="0">SUM(D6:D16)</f>
        <v>5478055</v>
      </c>
      <c r="E17" s="28">
        <f t="shared" si="0"/>
        <v>-390225</v>
      </c>
      <c r="F17" s="29">
        <f t="shared" si="0"/>
        <v>50302616</v>
      </c>
      <c r="G17" s="27">
        <f t="shared" si="0"/>
        <v>69637660</v>
      </c>
      <c r="H17" s="30">
        <f t="shared" si="0"/>
        <v>69637660</v>
      </c>
      <c r="I17" s="29">
        <f t="shared" si="0"/>
        <v>-24908431</v>
      </c>
      <c r="J17" s="31">
        <f t="shared" si="0"/>
        <v>30180580</v>
      </c>
      <c r="K17" s="27">
        <f t="shared" si="0"/>
        <v>25730991</v>
      </c>
      <c r="L17" s="28">
        <f t="shared" si="0"/>
        <v>18147355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9376</v>
      </c>
      <c r="F26" s="21">
        <v>-44908193</v>
      </c>
      <c r="G26" s="19">
        <v>-69643246</v>
      </c>
      <c r="H26" s="20">
        <v>-69643246</v>
      </c>
      <c r="I26" s="22">
        <v>0</v>
      </c>
      <c r="J26" s="23">
        <v>-33612063</v>
      </c>
      <c r="K26" s="19">
        <v>-24942091</v>
      </c>
      <c r="L26" s="20">
        <v>-16278320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9376</v>
      </c>
      <c r="F27" s="29">
        <f t="shared" si="1"/>
        <v>-44908193</v>
      </c>
      <c r="G27" s="27">
        <f t="shared" si="1"/>
        <v>-69643246</v>
      </c>
      <c r="H27" s="28">
        <f t="shared" si="1"/>
        <v>-69643246</v>
      </c>
      <c r="I27" s="30">
        <f t="shared" si="1"/>
        <v>0</v>
      </c>
      <c r="J27" s="31">
        <f t="shared" si="1"/>
        <v>-33612063</v>
      </c>
      <c r="K27" s="27">
        <f t="shared" si="1"/>
        <v>-24942091</v>
      </c>
      <c r="L27" s="28">
        <f t="shared" si="1"/>
        <v>-16278320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6852084</v>
      </c>
      <c r="D38" s="33">
        <f t="shared" ref="D38:L38" si="3">+D17+D27+D36</f>
        <v>5478055</v>
      </c>
      <c r="E38" s="34">
        <f t="shared" si="3"/>
        <v>-380849</v>
      </c>
      <c r="F38" s="35">
        <f t="shared" si="3"/>
        <v>5394423</v>
      </c>
      <c r="G38" s="33">
        <f t="shared" si="3"/>
        <v>-5586</v>
      </c>
      <c r="H38" s="34">
        <f t="shared" si="3"/>
        <v>-5586</v>
      </c>
      <c r="I38" s="36">
        <f t="shared" si="3"/>
        <v>-24908431</v>
      </c>
      <c r="J38" s="37">
        <f t="shared" si="3"/>
        <v>-3431483</v>
      </c>
      <c r="K38" s="33">
        <f t="shared" si="3"/>
        <v>788900</v>
      </c>
      <c r="L38" s="34">
        <f t="shared" si="3"/>
        <v>1869035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-341390</v>
      </c>
      <c r="E39" s="34">
        <v>-350875</v>
      </c>
      <c r="F39" s="35">
        <v>3407750</v>
      </c>
      <c r="G39" s="33">
        <v>2925264</v>
      </c>
      <c r="H39" s="34">
        <v>2925264</v>
      </c>
      <c r="I39" s="36">
        <v>22326</v>
      </c>
      <c r="J39" s="37">
        <v>21790751</v>
      </c>
      <c r="K39" s="33">
        <v>31596589</v>
      </c>
      <c r="L39" s="34">
        <v>46131019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6852084</v>
      </c>
      <c r="D40" s="45">
        <f t="shared" si="4"/>
        <v>5136665</v>
      </c>
      <c r="E40" s="46">
        <f t="shared" si="4"/>
        <v>-731724</v>
      </c>
      <c r="F40" s="47">
        <f t="shared" si="4"/>
        <v>8802173</v>
      </c>
      <c r="G40" s="45">
        <f t="shared" si="4"/>
        <v>2919678</v>
      </c>
      <c r="H40" s="46">
        <f t="shared" si="4"/>
        <v>2919678</v>
      </c>
      <c r="I40" s="48">
        <v>-23415708</v>
      </c>
      <c r="J40" s="49">
        <f>+J38+J39</f>
        <v>18359268</v>
      </c>
      <c r="K40" s="45">
        <f>+K38+K39</f>
        <v>32385489</v>
      </c>
      <c r="L40" s="46">
        <f>+L38+L39</f>
        <v>48000054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19079992</v>
      </c>
      <c r="D6" s="19">
        <v>23849583</v>
      </c>
      <c r="E6" s="20">
        <v>21436437</v>
      </c>
      <c r="F6" s="21">
        <v>84455738</v>
      </c>
      <c r="G6" s="19">
        <v>44515874</v>
      </c>
      <c r="H6" s="20">
        <v>44515874</v>
      </c>
      <c r="I6" s="22">
        <v>23658503</v>
      </c>
      <c r="J6" s="23">
        <v>45038700</v>
      </c>
      <c r="K6" s="19">
        <v>47110476</v>
      </c>
      <c r="L6" s="20">
        <v>49371780</v>
      </c>
    </row>
    <row r="7" spans="1:12" ht="13.5" x14ac:dyDescent="0.25">
      <c r="A7" s="24" t="s">
        <v>22</v>
      </c>
      <c r="B7" s="18" t="s">
        <v>19</v>
      </c>
      <c r="C7" s="19">
        <v>454521</v>
      </c>
      <c r="D7" s="19">
        <v>489032</v>
      </c>
      <c r="E7" s="20">
        <v>907801</v>
      </c>
      <c r="F7" s="21">
        <v>1966511</v>
      </c>
      <c r="G7" s="19">
        <v>1966511</v>
      </c>
      <c r="H7" s="20">
        <v>1966511</v>
      </c>
      <c r="I7" s="22">
        <v>365579</v>
      </c>
      <c r="J7" s="23">
        <v>2062872</v>
      </c>
      <c r="K7" s="19">
        <v>2157768</v>
      </c>
      <c r="L7" s="20">
        <v>2261340</v>
      </c>
    </row>
    <row r="8" spans="1:12" ht="13.5" x14ac:dyDescent="0.25">
      <c r="A8" s="24" t="s">
        <v>23</v>
      </c>
      <c r="B8" s="18" t="s">
        <v>19</v>
      </c>
      <c r="C8" s="19">
        <v>2417737</v>
      </c>
      <c r="D8" s="19">
        <v>3880243</v>
      </c>
      <c r="E8" s="20">
        <v>3371567</v>
      </c>
      <c r="F8" s="21">
        <v>26950959</v>
      </c>
      <c r="G8" s="19">
        <v>43453964</v>
      </c>
      <c r="H8" s="20">
        <v>43453964</v>
      </c>
      <c r="I8" s="22">
        <v>-81802</v>
      </c>
      <c r="J8" s="23">
        <v>55616591</v>
      </c>
      <c r="K8" s="19">
        <v>58219824</v>
      </c>
      <c r="L8" s="20">
        <v>61014408</v>
      </c>
    </row>
    <row r="9" spans="1:12" ht="13.5" x14ac:dyDescent="0.25">
      <c r="A9" s="24" t="s">
        <v>24</v>
      </c>
      <c r="B9" s="18" t="s">
        <v>25</v>
      </c>
      <c r="C9" s="19">
        <v>149265900</v>
      </c>
      <c r="D9" s="19">
        <v>184161699</v>
      </c>
      <c r="E9" s="20">
        <v>159283873</v>
      </c>
      <c r="F9" s="21">
        <v>119136897</v>
      </c>
      <c r="G9" s="19">
        <v>125636897</v>
      </c>
      <c r="H9" s="20">
        <v>125636897</v>
      </c>
      <c r="I9" s="22">
        <v>2619571</v>
      </c>
      <c r="J9" s="23">
        <v>120774804</v>
      </c>
      <c r="K9" s="19">
        <v>126330432</v>
      </c>
      <c r="L9" s="20">
        <v>132394296</v>
      </c>
    </row>
    <row r="10" spans="1:12" ht="13.5" x14ac:dyDescent="0.25">
      <c r="A10" s="24" t="s">
        <v>26</v>
      </c>
      <c r="B10" s="18" t="s">
        <v>25</v>
      </c>
      <c r="C10" s="19">
        <v>13645500</v>
      </c>
      <c r="D10" s="19">
        <v>30810000</v>
      </c>
      <c r="E10" s="20">
        <v>19357000</v>
      </c>
      <c r="F10" s="21">
        <v>33317000</v>
      </c>
      <c r="G10" s="19">
        <v>29281000</v>
      </c>
      <c r="H10" s="20">
        <v>29281000</v>
      </c>
      <c r="I10" s="22">
        <v>12000</v>
      </c>
      <c r="J10" s="23">
        <v>24921000</v>
      </c>
      <c r="K10" s="19">
        <v>26067372</v>
      </c>
      <c r="L10" s="20">
        <v>27318600</v>
      </c>
    </row>
    <row r="11" spans="1:12" ht="13.5" x14ac:dyDescent="0.25">
      <c r="A11" s="24" t="s">
        <v>27</v>
      </c>
      <c r="B11" s="18" t="s">
        <v>19</v>
      </c>
      <c r="C11" s="19">
        <v>616743</v>
      </c>
      <c r="D11" s="19">
        <v>386408</v>
      </c>
      <c r="E11" s="20">
        <v>0</v>
      </c>
      <c r="F11" s="21">
        <v>1848000</v>
      </c>
      <c r="G11" s="19">
        <v>1848000</v>
      </c>
      <c r="H11" s="20">
        <v>1848000</v>
      </c>
      <c r="I11" s="22">
        <v>1527910</v>
      </c>
      <c r="J11" s="23">
        <v>1326780</v>
      </c>
      <c r="K11" s="19">
        <v>1387812</v>
      </c>
      <c r="L11" s="20">
        <v>1454424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-12900644</v>
      </c>
      <c r="D14" s="19">
        <v>-11255603</v>
      </c>
      <c r="E14" s="20">
        <v>-7026951</v>
      </c>
      <c r="F14" s="21">
        <v>-137515672</v>
      </c>
      <c r="G14" s="19">
        <v>-235942280</v>
      </c>
      <c r="H14" s="20">
        <v>-235942280</v>
      </c>
      <c r="I14" s="22">
        <v>-20742670</v>
      </c>
      <c r="J14" s="23">
        <v>-108509322</v>
      </c>
      <c r="K14" s="19">
        <v>-145956336</v>
      </c>
      <c r="L14" s="20">
        <v>-100803566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-795831</v>
      </c>
      <c r="E15" s="20">
        <v>-2845674</v>
      </c>
      <c r="F15" s="21">
        <v>-3500004</v>
      </c>
      <c r="G15" s="19">
        <v>-3500000</v>
      </c>
      <c r="H15" s="20">
        <v>-3500000</v>
      </c>
      <c r="I15" s="22">
        <v>-4706148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172579749</v>
      </c>
      <c r="D17" s="27">
        <f t="shared" ref="D17:L17" si="0">SUM(D6:D16)</f>
        <v>231525531</v>
      </c>
      <c r="E17" s="28">
        <f t="shared" si="0"/>
        <v>194484053</v>
      </c>
      <c r="F17" s="29">
        <f t="shared" si="0"/>
        <v>126659429</v>
      </c>
      <c r="G17" s="27">
        <f t="shared" si="0"/>
        <v>7259966</v>
      </c>
      <c r="H17" s="30">
        <f t="shared" si="0"/>
        <v>7259966</v>
      </c>
      <c r="I17" s="29">
        <f t="shared" si="0"/>
        <v>2652943</v>
      </c>
      <c r="J17" s="31">
        <f t="shared" si="0"/>
        <v>141231425</v>
      </c>
      <c r="K17" s="27">
        <f t="shared" si="0"/>
        <v>115317348</v>
      </c>
      <c r="L17" s="28">
        <f t="shared" si="0"/>
        <v>173011282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-91848766</v>
      </c>
      <c r="D26" s="19">
        <v>-57858485</v>
      </c>
      <c r="E26" s="20">
        <v>-43454061</v>
      </c>
      <c r="F26" s="21">
        <v>-52996000</v>
      </c>
      <c r="G26" s="19">
        <v>-44761501</v>
      </c>
      <c r="H26" s="20">
        <v>-44761501</v>
      </c>
      <c r="I26" s="22">
        <v>-29355570</v>
      </c>
      <c r="J26" s="23">
        <v>0</v>
      </c>
      <c r="K26" s="19">
        <v>0</v>
      </c>
      <c r="L26" s="20">
        <v>-52158672</v>
      </c>
    </row>
    <row r="27" spans="1:12" ht="13.5" x14ac:dyDescent="0.25">
      <c r="A27" s="25" t="s">
        <v>39</v>
      </c>
      <c r="B27" s="26" t="s">
        <v>19</v>
      </c>
      <c r="C27" s="27">
        <f>SUM(C21:C26)</f>
        <v>-91848766</v>
      </c>
      <c r="D27" s="27">
        <f t="shared" ref="D27:L27" si="1">SUM(D21:D26)</f>
        <v>-57858485</v>
      </c>
      <c r="E27" s="28">
        <f t="shared" si="1"/>
        <v>-43454061</v>
      </c>
      <c r="F27" s="29">
        <f t="shared" si="1"/>
        <v>-52996000</v>
      </c>
      <c r="G27" s="27">
        <f t="shared" si="1"/>
        <v>-44761501</v>
      </c>
      <c r="H27" s="28">
        <f t="shared" si="1"/>
        <v>-44761501</v>
      </c>
      <c r="I27" s="30">
        <f t="shared" si="1"/>
        <v>-29355570</v>
      </c>
      <c r="J27" s="31">
        <f t="shared" si="1"/>
        <v>0</v>
      </c>
      <c r="K27" s="27">
        <f t="shared" si="1"/>
        <v>0</v>
      </c>
      <c r="L27" s="28">
        <f t="shared" si="1"/>
        <v>-52158672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29711050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-5195528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29711050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-5195528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110442033</v>
      </c>
      <c r="D38" s="33">
        <f t="shared" ref="D38:L38" si="3">+D17+D27+D36</f>
        <v>173667046</v>
      </c>
      <c r="E38" s="34">
        <f t="shared" si="3"/>
        <v>151029992</v>
      </c>
      <c r="F38" s="35">
        <f t="shared" si="3"/>
        <v>73663429</v>
      </c>
      <c r="G38" s="33">
        <f t="shared" si="3"/>
        <v>-37501535</v>
      </c>
      <c r="H38" s="34">
        <f t="shared" si="3"/>
        <v>-37501535</v>
      </c>
      <c r="I38" s="36">
        <f t="shared" si="3"/>
        <v>-31898155</v>
      </c>
      <c r="J38" s="37">
        <f t="shared" si="3"/>
        <v>141231425</v>
      </c>
      <c r="K38" s="33">
        <f t="shared" si="3"/>
        <v>115317348</v>
      </c>
      <c r="L38" s="34">
        <f t="shared" si="3"/>
        <v>120852610</v>
      </c>
    </row>
    <row r="39" spans="1:12" ht="13.5" x14ac:dyDescent="0.25">
      <c r="A39" s="24" t="s">
        <v>47</v>
      </c>
      <c r="B39" s="18" t="s">
        <v>48</v>
      </c>
      <c r="C39" s="33">
        <v>-77663658</v>
      </c>
      <c r="D39" s="33">
        <v>11802199</v>
      </c>
      <c r="E39" s="34">
        <v>14966620</v>
      </c>
      <c r="F39" s="35">
        <v>36585881</v>
      </c>
      <c r="G39" s="33">
        <v>7787846</v>
      </c>
      <c r="H39" s="34">
        <v>7787846</v>
      </c>
      <c r="I39" s="36">
        <v>7857104</v>
      </c>
      <c r="J39" s="37">
        <v>7787846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32778375</v>
      </c>
      <c r="D40" s="45">
        <f t="shared" si="4"/>
        <v>185469245</v>
      </c>
      <c r="E40" s="46">
        <f t="shared" si="4"/>
        <v>165996612</v>
      </c>
      <c r="F40" s="47">
        <f t="shared" si="4"/>
        <v>110249310</v>
      </c>
      <c r="G40" s="45">
        <f t="shared" si="4"/>
        <v>-29713689</v>
      </c>
      <c r="H40" s="46">
        <f t="shared" si="4"/>
        <v>-29713689</v>
      </c>
      <c r="I40" s="48">
        <v>-16253204</v>
      </c>
      <c r="J40" s="49">
        <f>+J38+J39</f>
        <v>149019271</v>
      </c>
      <c r="K40" s="45">
        <f>+K38+K39</f>
        <v>115317348</v>
      </c>
      <c r="L40" s="46">
        <f>+L38+L39</f>
        <v>120852610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78109</v>
      </c>
      <c r="E7" s="20">
        <v>81161</v>
      </c>
      <c r="F7" s="21">
        <v>26809482</v>
      </c>
      <c r="G7" s="19">
        <v>39476362</v>
      </c>
      <c r="H7" s="20">
        <v>39476362</v>
      </c>
      <c r="I7" s="22">
        <v>2380760</v>
      </c>
      <c r="J7" s="23">
        <v>41133334</v>
      </c>
      <c r="K7" s="19">
        <v>43025467</v>
      </c>
      <c r="L7" s="20">
        <v>45004639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-175931</v>
      </c>
      <c r="E8" s="20">
        <v>45079</v>
      </c>
      <c r="F8" s="21">
        <v>1126607</v>
      </c>
      <c r="G8" s="19">
        <v>10712371</v>
      </c>
      <c r="H8" s="20">
        <v>10712371</v>
      </c>
      <c r="I8" s="22">
        <v>9163439</v>
      </c>
      <c r="J8" s="23">
        <v>12855445</v>
      </c>
      <c r="K8" s="19">
        <v>13446795</v>
      </c>
      <c r="L8" s="20">
        <v>14065348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5100000</v>
      </c>
      <c r="E9" s="20">
        <v>164832262</v>
      </c>
      <c r="F9" s="21">
        <v>249112975</v>
      </c>
      <c r="G9" s="19">
        <v>278964146</v>
      </c>
      <c r="H9" s="20">
        <v>278964146</v>
      </c>
      <c r="I9" s="22">
        <v>173650000</v>
      </c>
      <c r="J9" s="23">
        <v>242722520</v>
      </c>
      <c r="K9" s="19">
        <v>253428296</v>
      </c>
      <c r="L9" s="20">
        <v>263637914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96247183</v>
      </c>
      <c r="G10" s="19">
        <v>99775958</v>
      </c>
      <c r="H10" s="20">
        <v>99775958</v>
      </c>
      <c r="I10" s="22">
        <v>0</v>
      </c>
      <c r="J10" s="23">
        <v>129316429</v>
      </c>
      <c r="K10" s="19">
        <v>135264985</v>
      </c>
      <c r="L10" s="20">
        <v>141487174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1530922</v>
      </c>
      <c r="E11" s="20">
        <v>2712935</v>
      </c>
      <c r="F11" s="21">
        <v>5337696</v>
      </c>
      <c r="G11" s="19">
        <v>7152237</v>
      </c>
      <c r="H11" s="20">
        <v>7152237</v>
      </c>
      <c r="I11" s="22">
        <v>26680181</v>
      </c>
      <c r="J11" s="23">
        <v>7502697</v>
      </c>
      <c r="K11" s="19">
        <v>7847821</v>
      </c>
      <c r="L11" s="20">
        <v>8208820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-106566919</v>
      </c>
      <c r="D14" s="19">
        <v>-227803713</v>
      </c>
      <c r="E14" s="20">
        <v>-363834620</v>
      </c>
      <c r="F14" s="21">
        <v>-232457850</v>
      </c>
      <c r="G14" s="19">
        <v>-266796325</v>
      </c>
      <c r="H14" s="20">
        <v>-266796325</v>
      </c>
      <c r="I14" s="22">
        <v>-137076132</v>
      </c>
      <c r="J14" s="23">
        <v>-240679402</v>
      </c>
      <c r="K14" s="19">
        <v>-262606372</v>
      </c>
      <c r="L14" s="20">
        <v>-273836313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-217670</v>
      </c>
      <c r="G15" s="19">
        <v>-217670</v>
      </c>
      <c r="H15" s="20">
        <v>-217670</v>
      </c>
      <c r="I15" s="22">
        <v>0</v>
      </c>
      <c r="J15" s="23">
        <v>-97400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-106566919</v>
      </c>
      <c r="D17" s="27">
        <f t="shared" ref="D17:L17" si="0">SUM(D6:D16)</f>
        <v>-221270613</v>
      </c>
      <c r="E17" s="28">
        <f t="shared" si="0"/>
        <v>-196163183</v>
      </c>
      <c r="F17" s="29">
        <f t="shared" si="0"/>
        <v>145958423</v>
      </c>
      <c r="G17" s="27">
        <f t="shared" si="0"/>
        <v>169067079</v>
      </c>
      <c r="H17" s="30">
        <f t="shared" si="0"/>
        <v>169067079</v>
      </c>
      <c r="I17" s="29">
        <f t="shared" si="0"/>
        <v>74798248</v>
      </c>
      <c r="J17" s="31">
        <f t="shared" si="0"/>
        <v>192753623</v>
      </c>
      <c r="K17" s="27">
        <f t="shared" si="0"/>
        <v>190406992</v>
      </c>
      <c r="L17" s="28">
        <f t="shared" si="0"/>
        <v>198567582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-96247182</v>
      </c>
      <c r="G26" s="19">
        <v>-101201957</v>
      </c>
      <c r="H26" s="20">
        <v>-101201957</v>
      </c>
      <c r="I26" s="22">
        <v>0</v>
      </c>
      <c r="J26" s="23">
        <v>-130256800</v>
      </c>
      <c r="K26" s="19">
        <v>-156685905</v>
      </c>
      <c r="L26" s="20">
        <v>-163893456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-96247182</v>
      </c>
      <c r="G27" s="27">
        <f t="shared" si="1"/>
        <v>-101201957</v>
      </c>
      <c r="H27" s="28">
        <f t="shared" si="1"/>
        <v>-101201957</v>
      </c>
      <c r="I27" s="30">
        <f t="shared" si="1"/>
        <v>0</v>
      </c>
      <c r="J27" s="31">
        <f t="shared" si="1"/>
        <v>-130256800</v>
      </c>
      <c r="K27" s="27">
        <f t="shared" si="1"/>
        <v>-156685905</v>
      </c>
      <c r="L27" s="28">
        <f t="shared" si="1"/>
        <v>-163893456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-1838111</v>
      </c>
      <c r="F35" s="21">
        <v>-1528614</v>
      </c>
      <c r="G35" s="19">
        <v>-1528614</v>
      </c>
      <c r="H35" s="20">
        <v>-1528614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-1838111</v>
      </c>
      <c r="F36" s="29">
        <f t="shared" si="2"/>
        <v>-1528614</v>
      </c>
      <c r="G36" s="27">
        <f t="shared" si="2"/>
        <v>-1528614</v>
      </c>
      <c r="H36" s="28">
        <f t="shared" si="2"/>
        <v>-1528614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-106566919</v>
      </c>
      <c r="D38" s="33">
        <f t="shared" ref="D38:L38" si="3">+D17+D27+D36</f>
        <v>-221270613</v>
      </c>
      <c r="E38" s="34">
        <f t="shared" si="3"/>
        <v>-198001294</v>
      </c>
      <c r="F38" s="35">
        <f t="shared" si="3"/>
        <v>48182627</v>
      </c>
      <c r="G38" s="33">
        <f t="shared" si="3"/>
        <v>66336508</v>
      </c>
      <c r="H38" s="34">
        <f t="shared" si="3"/>
        <v>66336508</v>
      </c>
      <c r="I38" s="36">
        <f t="shared" si="3"/>
        <v>74798248</v>
      </c>
      <c r="J38" s="37">
        <f t="shared" si="3"/>
        <v>62496823</v>
      </c>
      <c r="K38" s="33">
        <f t="shared" si="3"/>
        <v>33721087</v>
      </c>
      <c r="L38" s="34">
        <f t="shared" si="3"/>
        <v>34674126</v>
      </c>
    </row>
    <row r="39" spans="1:12" ht="13.5" x14ac:dyDescent="0.25">
      <c r="A39" s="24" t="s">
        <v>47</v>
      </c>
      <c r="B39" s="18" t="s">
        <v>48</v>
      </c>
      <c r="C39" s="33">
        <v>89221479</v>
      </c>
      <c r="D39" s="33">
        <v>2855</v>
      </c>
      <c r="E39" s="34">
        <v>38969954</v>
      </c>
      <c r="F39" s="35">
        <v>71223202</v>
      </c>
      <c r="G39" s="33">
        <v>76944192</v>
      </c>
      <c r="H39" s="34">
        <v>76944192</v>
      </c>
      <c r="I39" s="36">
        <v>0</v>
      </c>
      <c r="J39" s="37">
        <v>76944192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-17345440</v>
      </c>
      <c r="D40" s="45">
        <f t="shared" si="4"/>
        <v>-221267758</v>
      </c>
      <c r="E40" s="46">
        <f t="shared" si="4"/>
        <v>-159031340</v>
      </c>
      <c r="F40" s="47">
        <f t="shared" si="4"/>
        <v>119405829</v>
      </c>
      <c r="G40" s="45">
        <f t="shared" si="4"/>
        <v>143280700</v>
      </c>
      <c r="H40" s="46">
        <f t="shared" si="4"/>
        <v>143280700</v>
      </c>
      <c r="I40" s="48">
        <v>74798248</v>
      </c>
      <c r="J40" s="49">
        <f>+J38+J39</f>
        <v>139441015</v>
      </c>
      <c r="K40" s="45">
        <f>+K38+K39</f>
        <v>33721087</v>
      </c>
      <c r="L40" s="46">
        <f>+L38+L39</f>
        <v>34674126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26097888</v>
      </c>
      <c r="G6" s="19">
        <v>27200058</v>
      </c>
      <c r="H6" s="20">
        <v>27200058</v>
      </c>
      <c r="I6" s="22">
        <v>0</v>
      </c>
      <c r="J6" s="23">
        <v>28487782</v>
      </c>
      <c r="K6" s="19">
        <v>37247777</v>
      </c>
      <c r="L6" s="20">
        <v>38961174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37968000</v>
      </c>
      <c r="G7" s="19">
        <v>50434484</v>
      </c>
      <c r="H7" s="20">
        <v>50434484</v>
      </c>
      <c r="I7" s="22">
        <v>0</v>
      </c>
      <c r="J7" s="23">
        <v>48926261</v>
      </c>
      <c r="K7" s="19">
        <v>58794670</v>
      </c>
      <c r="L7" s="20">
        <v>63524983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25303000</v>
      </c>
      <c r="G8" s="19">
        <v>28441344</v>
      </c>
      <c r="H8" s="20">
        <v>28441344</v>
      </c>
      <c r="I8" s="22">
        <v>0</v>
      </c>
      <c r="J8" s="23">
        <v>27230844</v>
      </c>
      <c r="K8" s="19">
        <v>29749646</v>
      </c>
      <c r="L8" s="20">
        <v>31118130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107516243</v>
      </c>
      <c r="G9" s="19">
        <v>107505743</v>
      </c>
      <c r="H9" s="20">
        <v>107505743</v>
      </c>
      <c r="I9" s="22">
        <v>0</v>
      </c>
      <c r="J9" s="23">
        <v>112224000</v>
      </c>
      <c r="K9" s="19">
        <v>117208484</v>
      </c>
      <c r="L9" s="20">
        <v>122600073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42079000</v>
      </c>
      <c r="G10" s="19">
        <v>115967000</v>
      </c>
      <c r="H10" s="20">
        <v>115967000</v>
      </c>
      <c r="I10" s="22">
        <v>0</v>
      </c>
      <c r="J10" s="23">
        <v>28260000</v>
      </c>
      <c r="K10" s="19">
        <v>27918000</v>
      </c>
      <c r="L10" s="20">
        <v>32827000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1249200</v>
      </c>
      <c r="G11" s="19">
        <v>2955241</v>
      </c>
      <c r="H11" s="20">
        <v>2955241</v>
      </c>
      <c r="I11" s="22">
        <v>0</v>
      </c>
      <c r="J11" s="23">
        <v>3100048</v>
      </c>
      <c r="K11" s="19">
        <v>3242650</v>
      </c>
      <c r="L11" s="20">
        <v>3391812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-173398000</v>
      </c>
      <c r="F14" s="21">
        <v>-201375908</v>
      </c>
      <c r="G14" s="19">
        <v>-213336328</v>
      </c>
      <c r="H14" s="20">
        <v>-213336328</v>
      </c>
      <c r="I14" s="22">
        <v>-260800222</v>
      </c>
      <c r="J14" s="23">
        <v>-218529408</v>
      </c>
      <c r="K14" s="19">
        <v>-227945067</v>
      </c>
      <c r="L14" s="20">
        <v>-237551193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-173398000</v>
      </c>
      <c r="F17" s="29">
        <f t="shared" si="0"/>
        <v>38817423</v>
      </c>
      <c r="G17" s="27">
        <f t="shared" si="0"/>
        <v>119167542</v>
      </c>
      <c r="H17" s="30">
        <f t="shared" si="0"/>
        <v>119167542</v>
      </c>
      <c r="I17" s="29">
        <f t="shared" si="0"/>
        <v>-260800222</v>
      </c>
      <c r="J17" s="31">
        <f t="shared" si="0"/>
        <v>29699527</v>
      </c>
      <c r="K17" s="27">
        <f t="shared" si="0"/>
        <v>46216160</v>
      </c>
      <c r="L17" s="28">
        <f t="shared" si="0"/>
        <v>54871979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8060000</v>
      </c>
      <c r="H21" s="40">
        <v>8060000</v>
      </c>
      <c r="I21" s="22">
        <v>0</v>
      </c>
      <c r="J21" s="41">
        <v>6242864</v>
      </c>
      <c r="K21" s="39">
        <v>8905617</v>
      </c>
      <c r="L21" s="40">
        <v>9315275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-42478775</v>
      </c>
      <c r="G26" s="19">
        <v>-118346691</v>
      </c>
      <c r="H26" s="20">
        <v>-118346691</v>
      </c>
      <c r="I26" s="22">
        <v>0</v>
      </c>
      <c r="J26" s="23">
        <v>-28268425</v>
      </c>
      <c r="K26" s="19">
        <v>-47969007</v>
      </c>
      <c r="L26" s="20">
        <v>-52404161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-42478775</v>
      </c>
      <c r="G27" s="27">
        <f t="shared" si="1"/>
        <v>-110286691</v>
      </c>
      <c r="H27" s="28">
        <f t="shared" si="1"/>
        <v>-110286691</v>
      </c>
      <c r="I27" s="30">
        <f t="shared" si="1"/>
        <v>0</v>
      </c>
      <c r="J27" s="31">
        <f t="shared" si="1"/>
        <v>-22025561</v>
      </c>
      <c r="K27" s="27">
        <f t="shared" si="1"/>
        <v>-39063390</v>
      </c>
      <c r="L27" s="28">
        <f t="shared" si="1"/>
        <v>-43088886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-173398000</v>
      </c>
      <c r="F38" s="35">
        <f t="shared" si="3"/>
        <v>-3661352</v>
      </c>
      <c r="G38" s="33">
        <f t="shared" si="3"/>
        <v>8880851</v>
      </c>
      <c r="H38" s="34">
        <f t="shared" si="3"/>
        <v>8880851</v>
      </c>
      <c r="I38" s="36">
        <f t="shared" si="3"/>
        <v>-260800222</v>
      </c>
      <c r="J38" s="37">
        <f t="shared" si="3"/>
        <v>7673966</v>
      </c>
      <c r="K38" s="33">
        <f t="shared" si="3"/>
        <v>7152770</v>
      </c>
      <c r="L38" s="34">
        <f t="shared" si="3"/>
        <v>11783093</v>
      </c>
    </row>
    <row r="39" spans="1:12" ht="13.5" x14ac:dyDescent="0.25">
      <c r="A39" s="24" t="s">
        <v>47</v>
      </c>
      <c r="B39" s="18" t="s">
        <v>48</v>
      </c>
      <c r="C39" s="33">
        <v>-8499918</v>
      </c>
      <c r="D39" s="33">
        <v>-3999918</v>
      </c>
      <c r="E39" s="34">
        <v>-3999918</v>
      </c>
      <c r="F39" s="35">
        <v>24700000</v>
      </c>
      <c r="G39" s="33">
        <v>24700000</v>
      </c>
      <c r="H39" s="34">
        <v>24700000</v>
      </c>
      <c r="I39" s="36">
        <v>14078</v>
      </c>
      <c r="J39" s="37">
        <v>24700000</v>
      </c>
      <c r="K39" s="33">
        <v>25836200</v>
      </c>
      <c r="L39" s="34">
        <v>27024665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-8499918</v>
      </c>
      <c r="D40" s="45">
        <f t="shared" si="4"/>
        <v>-3999918</v>
      </c>
      <c r="E40" s="46">
        <f t="shared" si="4"/>
        <v>-177397918</v>
      </c>
      <c r="F40" s="47">
        <f t="shared" si="4"/>
        <v>21038648</v>
      </c>
      <c r="G40" s="45">
        <f t="shared" si="4"/>
        <v>33580851</v>
      </c>
      <c r="H40" s="46">
        <f t="shared" si="4"/>
        <v>33580851</v>
      </c>
      <c r="I40" s="48">
        <v>-260767037</v>
      </c>
      <c r="J40" s="49">
        <f>+J38+J39</f>
        <v>32373966</v>
      </c>
      <c r="K40" s="45">
        <f>+K38+K39</f>
        <v>32988970</v>
      </c>
      <c r="L40" s="46">
        <f>+L38+L39</f>
        <v>38807758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31689130</v>
      </c>
      <c r="G6" s="19">
        <v>31689130</v>
      </c>
      <c r="H6" s="20">
        <v>31689130</v>
      </c>
      <c r="I6" s="22">
        <v>7613964</v>
      </c>
      <c r="J6" s="23">
        <v>36245396</v>
      </c>
      <c r="K6" s="19">
        <v>38950857</v>
      </c>
      <c r="L6" s="20">
        <v>40705956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55236858</v>
      </c>
      <c r="G7" s="19">
        <v>58089455</v>
      </c>
      <c r="H7" s="20">
        <v>58089455</v>
      </c>
      <c r="I7" s="22">
        <v>17770385</v>
      </c>
      <c r="J7" s="23">
        <v>51857601</v>
      </c>
      <c r="K7" s="19">
        <v>54243050</v>
      </c>
      <c r="L7" s="20">
        <v>56688390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7288583</v>
      </c>
      <c r="G8" s="19">
        <v>9594467</v>
      </c>
      <c r="H8" s="20">
        <v>9594467</v>
      </c>
      <c r="I8" s="22">
        <v>7468153</v>
      </c>
      <c r="J8" s="23">
        <v>24502744</v>
      </c>
      <c r="K8" s="19">
        <v>21030697</v>
      </c>
      <c r="L8" s="20">
        <v>18296327</v>
      </c>
    </row>
    <row r="9" spans="1:12" ht="13.5" x14ac:dyDescent="0.25">
      <c r="A9" s="24" t="s">
        <v>24</v>
      </c>
      <c r="B9" s="18" t="s">
        <v>25</v>
      </c>
      <c r="C9" s="19">
        <v>45000000</v>
      </c>
      <c r="D9" s="19">
        <v>35000000</v>
      </c>
      <c r="E9" s="20">
        <v>25000000</v>
      </c>
      <c r="F9" s="21">
        <v>191718141</v>
      </c>
      <c r="G9" s="19">
        <v>206866158</v>
      </c>
      <c r="H9" s="20">
        <v>206866158</v>
      </c>
      <c r="I9" s="22">
        <v>79529000</v>
      </c>
      <c r="J9" s="23">
        <v>206257798</v>
      </c>
      <c r="K9" s="19">
        <v>204560252</v>
      </c>
      <c r="L9" s="20">
        <v>200147051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47114350</v>
      </c>
      <c r="G10" s="19">
        <v>40387350</v>
      </c>
      <c r="H10" s="20">
        <v>40387350</v>
      </c>
      <c r="I10" s="22">
        <v>10240000</v>
      </c>
      <c r="J10" s="23">
        <v>57455200</v>
      </c>
      <c r="K10" s="19">
        <v>45099750</v>
      </c>
      <c r="L10" s="20">
        <v>44998950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1706658</v>
      </c>
      <c r="G11" s="19">
        <v>4353620</v>
      </c>
      <c r="H11" s="20">
        <v>4353620</v>
      </c>
      <c r="I11" s="22">
        <v>1512214</v>
      </c>
      <c r="J11" s="23">
        <v>4566948</v>
      </c>
      <c r="K11" s="19">
        <v>4777027</v>
      </c>
      <c r="L11" s="20">
        <v>4991994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-91353983</v>
      </c>
      <c r="D14" s="19">
        <v>-279272362</v>
      </c>
      <c r="E14" s="20">
        <v>-223044565</v>
      </c>
      <c r="F14" s="21">
        <v>-283140886</v>
      </c>
      <c r="G14" s="19">
        <v>-292940107</v>
      </c>
      <c r="H14" s="20">
        <v>-292940107</v>
      </c>
      <c r="I14" s="22">
        <v>-191925827</v>
      </c>
      <c r="J14" s="23">
        <v>-309202337</v>
      </c>
      <c r="K14" s="19">
        <v>-314183426</v>
      </c>
      <c r="L14" s="20">
        <v>-311215978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-241837</v>
      </c>
      <c r="G15" s="19">
        <v>-241837</v>
      </c>
      <c r="H15" s="20">
        <v>-241837</v>
      </c>
      <c r="I15" s="22">
        <v>0</v>
      </c>
      <c r="J15" s="23">
        <v>-258588</v>
      </c>
      <c r="K15" s="19">
        <v>-270483</v>
      </c>
      <c r="L15" s="20">
        <v>-282654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-5991870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-46353983</v>
      </c>
      <c r="D17" s="27">
        <f t="shared" ref="D17:L17" si="0">SUM(D6:D16)</f>
        <v>-244272362</v>
      </c>
      <c r="E17" s="28">
        <f t="shared" si="0"/>
        <v>-204036435</v>
      </c>
      <c r="F17" s="29">
        <f t="shared" si="0"/>
        <v>51370997</v>
      </c>
      <c r="G17" s="27">
        <f t="shared" si="0"/>
        <v>57798236</v>
      </c>
      <c r="H17" s="30">
        <f t="shared" si="0"/>
        <v>57798236</v>
      </c>
      <c r="I17" s="29">
        <f t="shared" si="0"/>
        <v>-67792111</v>
      </c>
      <c r="J17" s="31">
        <f t="shared" si="0"/>
        <v>71424762</v>
      </c>
      <c r="K17" s="27">
        <f t="shared" si="0"/>
        <v>54207724</v>
      </c>
      <c r="L17" s="28">
        <f t="shared" si="0"/>
        <v>54330036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-49592600</v>
      </c>
      <c r="G26" s="19">
        <v>-45402126</v>
      </c>
      <c r="H26" s="20">
        <v>-45402126</v>
      </c>
      <c r="I26" s="22">
        <v>0</v>
      </c>
      <c r="J26" s="23">
        <v>-62740199</v>
      </c>
      <c r="K26" s="19">
        <v>-45099750</v>
      </c>
      <c r="L26" s="20">
        <v>-44998950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-49592600</v>
      </c>
      <c r="G27" s="27">
        <f t="shared" si="1"/>
        <v>-45402126</v>
      </c>
      <c r="H27" s="28">
        <f t="shared" si="1"/>
        <v>-45402126</v>
      </c>
      <c r="I27" s="30">
        <f t="shared" si="1"/>
        <v>0</v>
      </c>
      <c r="J27" s="31">
        <f t="shared" si="1"/>
        <v>-62740199</v>
      </c>
      <c r="K27" s="27">
        <f t="shared" si="1"/>
        <v>-45099750</v>
      </c>
      <c r="L27" s="28">
        <f t="shared" si="1"/>
        <v>-44998950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-6700141</v>
      </c>
      <c r="D35" s="19">
        <v>-2235419</v>
      </c>
      <c r="E35" s="20">
        <v>0</v>
      </c>
      <c r="F35" s="21">
        <v>-964864</v>
      </c>
      <c r="G35" s="19">
        <v>-964864</v>
      </c>
      <c r="H35" s="20">
        <v>-964864</v>
      </c>
      <c r="I35" s="22">
        <v>0</v>
      </c>
      <c r="J35" s="23">
        <v>-982346</v>
      </c>
      <c r="K35" s="19">
        <v>-986428</v>
      </c>
      <c r="L35" s="20">
        <v>-890500</v>
      </c>
    </row>
    <row r="36" spans="1:12" ht="13.5" x14ac:dyDescent="0.25">
      <c r="A36" s="25" t="s">
        <v>45</v>
      </c>
      <c r="B36" s="26" t="s">
        <v>19</v>
      </c>
      <c r="C36" s="27">
        <f>SUM(C31:C35)</f>
        <v>-6700141</v>
      </c>
      <c r="D36" s="27">
        <f t="shared" ref="D36:L36" si="2">SUM(D31:D35)</f>
        <v>-2235419</v>
      </c>
      <c r="E36" s="28">
        <f t="shared" si="2"/>
        <v>0</v>
      </c>
      <c r="F36" s="29">
        <f t="shared" si="2"/>
        <v>-964864</v>
      </c>
      <c r="G36" s="27">
        <f t="shared" si="2"/>
        <v>-964864</v>
      </c>
      <c r="H36" s="28">
        <f t="shared" si="2"/>
        <v>-964864</v>
      </c>
      <c r="I36" s="30">
        <f t="shared" si="2"/>
        <v>0</v>
      </c>
      <c r="J36" s="31">
        <f t="shared" si="2"/>
        <v>-982346</v>
      </c>
      <c r="K36" s="27">
        <f t="shared" si="2"/>
        <v>-986428</v>
      </c>
      <c r="L36" s="28">
        <f t="shared" si="2"/>
        <v>-890500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-53054124</v>
      </c>
      <c r="D38" s="33">
        <f t="shared" ref="D38:L38" si="3">+D17+D27+D36</f>
        <v>-246507781</v>
      </c>
      <c r="E38" s="34">
        <f t="shared" si="3"/>
        <v>-204036435</v>
      </c>
      <c r="F38" s="35">
        <f t="shared" si="3"/>
        <v>813533</v>
      </c>
      <c r="G38" s="33">
        <f t="shared" si="3"/>
        <v>11431246</v>
      </c>
      <c r="H38" s="34">
        <f t="shared" si="3"/>
        <v>11431246</v>
      </c>
      <c r="I38" s="36">
        <f t="shared" si="3"/>
        <v>-67792111</v>
      </c>
      <c r="J38" s="37">
        <f t="shared" si="3"/>
        <v>7702217</v>
      </c>
      <c r="K38" s="33">
        <f t="shared" si="3"/>
        <v>8121546</v>
      </c>
      <c r="L38" s="34">
        <f t="shared" si="3"/>
        <v>8440586</v>
      </c>
    </row>
    <row r="39" spans="1:12" ht="13.5" x14ac:dyDescent="0.25">
      <c r="A39" s="24" t="s">
        <v>47</v>
      </c>
      <c r="B39" s="18" t="s">
        <v>48</v>
      </c>
      <c r="C39" s="33">
        <v>29279500</v>
      </c>
      <c r="D39" s="33">
        <v>3659691</v>
      </c>
      <c r="E39" s="34">
        <v>10432804</v>
      </c>
      <c r="F39" s="35">
        <v>2799685</v>
      </c>
      <c r="G39" s="33">
        <v>5849992</v>
      </c>
      <c r="H39" s="34">
        <v>5849992</v>
      </c>
      <c r="I39" s="36">
        <v>0</v>
      </c>
      <c r="J39" s="37">
        <v>3451840</v>
      </c>
      <c r="K39" s="33">
        <v>4047568</v>
      </c>
      <c r="L39" s="34">
        <v>6633004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-23774624</v>
      </c>
      <c r="D40" s="45">
        <f t="shared" si="4"/>
        <v>-242848090</v>
      </c>
      <c r="E40" s="46">
        <f t="shared" si="4"/>
        <v>-193603631</v>
      </c>
      <c r="F40" s="47">
        <f t="shared" si="4"/>
        <v>3613218</v>
      </c>
      <c r="G40" s="45">
        <f t="shared" si="4"/>
        <v>17281238</v>
      </c>
      <c r="H40" s="46">
        <f t="shared" si="4"/>
        <v>17281238</v>
      </c>
      <c r="I40" s="48">
        <v>-61927849</v>
      </c>
      <c r="J40" s="49">
        <f>+J38+J39</f>
        <v>11154057</v>
      </c>
      <c r="K40" s="45">
        <f>+K38+K39</f>
        <v>12169114</v>
      </c>
      <c r="L40" s="46">
        <f>+L38+L39</f>
        <v>15073590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30310187</v>
      </c>
      <c r="D6" s="19">
        <v>88347862</v>
      </c>
      <c r="E6" s="20">
        <v>90997086</v>
      </c>
      <c r="F6" s="21">
        <v>115012853</v>
      </c>
      <c r="G6" s="19">
        <v>115012853</v>
      </c>
      <c r="H6" s="20">
        <v>115012853</v>
      </c>
      <c r="I6" s="22">
        <v>104066418</v>
      </c>
      <c r="J6" s="23">
        <v>159137445</v>
      </c>
      <c r="K6" s="19">
        <v>134092706</v>
      </c>
      <c r="L6" s="20">
        <v>153450792</v>
      </c>
    </row>
    <row r="7" spans="1:12" ht="13.5" x14ac:dyDescent="0.25">
      <c r="A7" s="24" t="s">
        <v>22</v>
      </c>
      <c r="B7" s="18" t="s">
        <v>19</v>
      </c>
      <c r="C7" s="19">
        <v>271603325</v>
      </c>
      <c r="D7" s="19">
        <v>311855639</v>
      </c>
      <c r="E7" s="20">
        <v>295489878</v>
      </c>
      <c r="F7" s="21">
        <v>365333741</v>
      </c>
      <c r="G7" s="19">
        <v>365333741</v>
      </c>
      <c r="H7" s="20">
        <v>365333741</v>
      </c>
      <c r="I7" s="22">
        <v>341443245</v>
      </c>
      <c r="J7" s="23">
        <v>327976700</v>
      </c>
      <c r="K7" s="19">
        <v>336601859</v>
      </c>
      <c r="L7" s="20">
        <v>396898476</v>
      </c>
    </row>
    <row r="8" spans="1:12" ht="13.5" x14ac:dyDescent="0.25">
      <c r="A8" s="24" t="s">
        <v>23</v>
      </c>
      <c r="B8" s="18" t="s">
        <v>19</v>
      </c>
      <c r="C8" s="19">
        <v>63795789</v>
      </c>
      <c r="D8" s="19">
        <v>7314230</v>
      </c>
      <c r="E8" s="20">
        <v>19062133</v>
      </c>
      <c r="F8" s="21">
        <v>8669982</v>
      </c>
      <c r="G8" s="19">
        <v>10669982</v>
      </c>
      <c r="H8" s="20">
        <v>10669982</v>
      </c>
      <c r="I8" s="22">
        <v>27666934</v>
      </c>
      <c r="J8" s="23">
        <v>21372974</v>
      </c>
      <c r="K8" s="19">
        <v>22780101</v>
      </c>
      <c r="L8" s="20">
        <v>23649245</v>
      </c>
    </row>
    <row r="9" spans="1:12" ht="13.5" x14ac:dyDescent="0.25">
      <c r="A9" s="24" t="s">
        <v>24</v>
      </c>
      <c r="B9" s="18" t="s">
        <v>25</v>
      </c>
      <c r="C9" s="19">
        <v>200432027</v>
      </c>
      <c r="D9" s="19">
        <v>180804001</v>
      </c>
      <c r="E9" s="20">
        <v>205677569</v>
      </c>
      <c r="F9" s="21">
        <v>219671000</v>
      </c>
      <c r="G9" s="19">
        <v>216947000</v>
      </c>
      <c r="H9" s="20">
        <v>216947000</v>
      </c>
      <c r="I9" s="22">
        <v>219870895</v>
      </c>
      <c r="J9" s="23">
        <v>227824600</v>
      </c>
      <c r="K9" s="19">
        <v>228035550</v>
      </c>
      <c r="L9" s="20">
        <v>225507550</v>
      </c>
    </row>
    <row r="10" spans="1:12" ht="13.5" x14ac:dyDescent="0.25">
      <c r="A10" s="24" t="s">
        <v>26</v>
      </c>
      <c r="B10" s="18" t="s">
        <v>25</v>
      </c>
      <c r="C10" s="19">
        <v>49485635</v>
      </c>
      <c r="D10" s="19">
        <v>44250791</v>
      </c>
      <c r="E10" s="20">
        <v>61268650</v>
      </c>
      <c r="F10" s="21">
        <v>76440000</v>
      </c>
      <c r="G10" s="19">
        <v>73885000</v>
      </c>
      <c r="H10" s="20">
        <v>73885000</v>
      </c>
      <c r="I10" s="22">
        <v>57385000</v>
      </c>
      <c r="J10" s="23">
        <v>47569400</v>
      </c>
      <c r="K10" s="19">
        <v>50155450</v>
      </c>
      <c r="L10" s="20">
        <v>54484450</v>
      </c>
    </row>
    <row r="11" spans="1:12" ht="13.5" x14ac:dyDescent="0.25">
      <c r="A11" s="24" t="s">
        <v>27</v>
      </c>
      <c r="B11" s="18" t="s">
        <v>19</v>
      </c>
      <c r="C11" s="19">
        <v>-22070</v>
      </c>
      <c r="D11" s="19">
        <v>762001</v>
      </c>
      <c r="E11" s="20">
        <v>986227</v>
      </c>
      <c r="F11" s="21">
        <v>1705860</v>
      </c>
      <c r="G11" s="19">
        <v>4705860</v>
      </c>
      <c r="H11" s="20">
        <v>4705860</v>
      </c>
      <c r="I11" s="22">
        <v>1812682</v>
      </c>
      <c r="J11" s="23">
        <v>2000000</v>
      </c>
      <c r="K11" s="19">
        <v>2098000</v>
      </c>
      <c r="L11" s="20">
        <v>2200802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-58508677</v>
      </c>
      <c r="D14" s="19">
        <v>-435006215</v>
      </c>
      <c r="E14" s="20">
        <v>-469561378</v>
      </c>
      <c r="F14" s="21">
        <v>-672628703</v>
      </c>
      <c r="G14" s="19">
        <v>-657428517</v>
      </c>
      <c r="H14" s="20">
        <v>-657428517</v>
      </c>
      <c r="I14" s="22">
        <v>-497601927</v>
      </c>
      <c r="J14" s="23">
        <v>-614445934</v>
      </c>
      <c r="K14" s="19">
        <v>-660341028</v>
      </c>
      <c r="L14" s="20">
        <v>-767683690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557096216</v>
      </c>
      <c r="D17" s="27">
        <f t="shared" ref="D17:L17" si="0">SUM(D6:D16)</f>
        <v>198328309</v>
      </c>
      <c r="E17" s="28">
        <f t="shared" si="0"/>
        <v>203920165</v>
      </c>
      <c r="F17" s="29">
        <f t="shared" si="0"/>
        <v>114204733</v>
      </c>
      <c r="G17" s="27">
        <f t="shared" si="0"/>
        <v>129125919</v>
      </c>
      <c r="H17" s="30">
        <f t="shared" si="0"/>
        <v>129125919</v>
      </c>
      <c r="I17" s="29">
        <f t="shared" si="0"/>
        <v>254643247</v>
      </c>
      <c r="J17" s="31">
        <f t="shared" si="0"/>
        <v>171435185</v>
      </c>
      <c r="K17" s="27">
        <f t="shared" si="0"/>
        <v>113422638</v>
      </c>
      <c r="L17" s="28">
        <f t="shared" si="0"/>
        <v>88507625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40000000</v>
      </c>
      <c r="H21" s="40">
        <v>40000000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-45654594</v>
      </c>
      <c r="D26" s="19">
        <v>-38871011</v>
      </c>
      <c r="E26" s="20">
        <v>-50145558</v>
      </c>
      <c r="F26" s="21">
        <v>-83440000</v>
      </c>
      <c r="G26" s="19">
        <v>-80885000</v>
      </c>
      <c r="H26" s="20">
        <v>-80885000</v>
      </c>
      <c r="I26" s="22">
        <v>-66282374</v>
      </c>
      <c r="J26" s="23">
        <v>-54044400</v>
      </c>
      <c r="K26" s="19">
        <v>-50155450</v>
      </c>
      <c r="L26" s="20">
        <v>-54484451</v>
      </c>
    </row>
    <row r="27" spans="1:12" ht="13.5" x14ac:dyDescent="0.25">
      <c r="A27" s="25" t="s">
        <v>39</v>
      </c>
      <c r="B27" s="26" t="s">
        <v>19</v>
      </c>
      <c r="C27" s="27">
        <f>SUM(C21:C26)</f>
        <v>-45654594</v>
      </c>
      <c r="D27" s="27">
        <f t="shared" ref="D27:L27" si="1">SUM(D21:D26)</f>
        <v>-38871011</v>
      </c>
      <c r="E27" s="28">
        <f t="shared" si="1"/>
        <v>-50145558</v>
      </c>
      <c r="F27" s="29">
        <f t="shared" si="1"/>
        <v>-83440000</v>
      </c>
      <c r="G27" s="27">
        <f t="shared" si="1"/>
        <v>-40885000</v>
      </c>
      <c r="H27" s="28">
        <f t="shared" si="1"/>
        <v>-40885000</v>
      </c>
      <c r="I27" s="30">
        <f t="shared" si="1"/>
        <v>-66282374</v>
      </c>
      <c r="J27" s="31">
        <f t="shared" si="1"/>
        <v>-54044400</v>
      </c>
      <c r="K27" s="27">
        <f t="shared" si="1"/>
        <v>-50155450</v>
      </c>
      <c r="L27" s="28">
        <f t="shared" si="1"/>
        <v>-54484451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2836599</v>
      </c>
      <c r="F35" s="21">
        <v>0</v>
      </c>
      <c r="G35" s="19">
        <v>0</v>
      </c>
      <c r="H35" s="20">
        <v>0</v>
      </c>
      <c r="I35" s="22">
        <v>12245947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2836599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12245947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511441622</v>
      </c>
      <c r="D38" s="33">
        <f t="shared" ref="D38:L38" si="3">+D17+D27+D36</f>
        <v>159457298</v>
      </c>
      <c r="E38" s="34">
        <f t="shared" si="3"/>
        <v>156611206</v>
      </c>
      <c r="F38" s="35">
        <f t="shared" si="3"/>
        <v>30764733</v>
      </c>
      <c r="G38" s="33">
        <f t="shared" si="3"/>
        <v>88240919</v>
      </c>
      <c r="H38" s="34">
        <f t="shared" si="3"/>
        <v>88240919</v>
      </c>
      <c r="I38" s="36">
        <f t="shared" si="3"/>
        <v>200606820</v>
      </c>
      <c r="J38" s="37">
        <f t="shared" si="3"/>
        <v>117390785</v>
      </c>
      <c r="K38" s="33">
        <f t="shared" si="3"/>
        <v>63267188</v>
      </c>
      <c r="L38" s="34">
        <f t="shared" si="3"/>
        <v>34023174</v>
      </c>
    </row>
    <row r="39" spans="1:12" ht="13.5" x14ac:dyDescent="0.25">
      <c r="A39" s="24" t="s">
        <v>47</v>
      </c>
      <c r="B39" s="18" t="s">
        <v>48</v>
      </c>
      <c r="C39" s="33">
        <v>328409265</v>
      </c>
      <c r="D39" s="33">
        <v>25178933</v>
      </c>
      <c r="E39" s="34">
        <v>29024871</v>
      </c>
      <c r="F39" s="35">
        <v>29031313</v>
      </c>
      <c r="G39" s="33">
        <v>20113125</v>
      </c>
      <c r="H39" s="34">
        <v>20113125</v>
      </c>
      <c r="I39" s="36">
        <v>21364913</v>
      </c>
      <c r="J39" s="37">
        <v>20113121</v>
      </c>
      <c r="K39" s="33">
        <v>137274743</v>
      </c>
      <c r="L39" s="34">
        <v>200302219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839850887</v>
      </c>
      <c r="D40" s="45">
        <f t="shared" si="4"/>
        <v>184636231</v>
      </c>
      <c r="E40" s="46">
        <f t="shared" si="4"/>
        <v>185636077</v>
      </c>
      <c r="F40" s="47">
        <f t="shared" si="4"/>
        <v>59796046</v>
      </c>
      <c r="G40" s="45">
        <f t="shared" si="4"/>
        <v>108354044</v>
      </c>
      <c r="H40" s="46">
        <f t="shared" si="4"/>
        <v>108354044</v>
      </c>
      <c r="I40" s="48">
        <v>242910989</v>
      </c>
      <c r="J40" s="49">
        <f>+J38+J39</f>
        <v>137503906</v>
      </c>
      <c r="K40" s="45">
        <f>+K38+K39</f>
        <v>200541931</v>
      </c>
      <c r="L40" s="46">
        <f>+L38+L39</f>
        <v>234325393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24569320</v>
      </c>
      <c r="G6" s="19">
        <v>25578482</v>
      </c>
      <c r="H6" s="20">
        <v>25578482</v>
      </c>
      <c r="I6" s="22">
        <v>0</v>
      </c>
      <c r="J6" s="23">
        <v>28356247</v>
      </c>
      <c r="K6" s="19">
        <v>29660634</v>
      </c>
      <c r="L6" s="20">
        <v>31025024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1642737</v>
      </c>
      <c r="G7" s="19">
        <v>1086771</v>
      </c>
      <c r="H7" s="20">
        <v>1086771</v>
      </c>
      <c r="I7" s="22">
        <v>0</v>
      </c>
      <c r="J7" s="23">
        <v>1388037</v>
      </c>
      <c r="K7" s="19">
        <v>1451886</v>
      </c>
      <c r="L7" s="20">
        <v>1518673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29129198</v>
      </c>
      <c r="G8" s="19">
        <v>5281224</v>
      </c>
      <c r="H8" s="20">
        <v>5281224</v>
      </c>
      <c r="I8" s="22">
        <v>0</v>
      </c>
      <c r="J8" s="23">
        <v>8599308</v>
      </c>
      <c r="K8" s="19">
        <v>2718876</v>
      </c>
      <c r="L8" s="20">
        <v>2841306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208295000</v>
      </c>
      <c r="G9" s="19">
        <v>208295000</v>
      </c>
      <c r="H9" s="20">
        <v>208295000</v>
      </c>
      <c r="I9" s="22">
        <v>4130000</v>
      </c>
      <c r="J9" s="23">
        <v>218550000</v>
      </c>
      <c r="K9" s="19">
        <v>226180160</v>
      </c>
      <c r="L9" s="20">
        <v>236599560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46490000</v>
      </c>
      <c r="G10" s="19">
        <v>43983000</v>
      </c>
      <c r="H10" s="20">
        <v>43983000</v>
      </c>
      <c r="I10" s="22">
        <v>43983000</v>
      </c>
      <c r="J10" s="23">
        <v>36925000</v>
      </c>
      <c r="K10" s="19">
        <v>42916000</v>
      </c>
      <c r="L10" s="20">
        <v>46703000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454619</v>
      </c>
      <c r="G11" s="19">
        <v>1236998</v>
      </c>
      <c r="H11" s="20">
        <v>1236998</v>
      </c>
      <c r="I11" s="22">
        <v>0</v>
      </c>
      <c r="J11" s="23">
        <v>616812</v>
      </c>
      <c r="K11" s="19">
        <v>645185</v>
      </c>
      <c r="L11" s="20">
        <v>674864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-254500</v>
      </c>
      <c r="F14" s="21">
        <v>-212389293</v>
      </c>
      <c r="G14" s="19">
        <v>-225912287</v>
      </c>
      <c r="H14" s="20">
        <v>-225912287</v>
      </c>
      <c r="I14" s="22">
        <v>-142069</v>
      </c>
      <c r="J14" s="23">
        <v>-203753481</v>
      </c>
      <c r="K14" s="19">
        <v>-212224951</v>
      </c>
      <c r="L14" s="20">
        <v>-222684814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-900000</v>
      </c>
      <c r="H15" s="20">
        <v>-900000</v>
      </c>
      <c r="I15" s="22">
        <v>0</v>
      </c>
      <c r="J15" s="23">
        <v>-944100</v>
      </c>
      <c r="K15" s="19">
        <v>-987529</v>
      </c>
      <c r="L15" s="20">
        <v>-1032955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-869565</v>
      </c>
      <c r="G16" s="19">
        <v>-3869565</v>
      </c>
      <c r="H16" s="20">
        <v>-3869565</v>
      </c>
      <c r="I16" s="22">
        <v>0</v>
      </c>
      <c r="J16" s="23">
        <v>-173913</v>
      </c>
      <c r="K16" s="19">
        <v>-181913</v>
      </c>
      <c r="L16" s="20">
        <v>-190281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-254500</v>
      </c>
      <c r="F17" s="29">
        <f t="shared" si="0"/>
        <v>97322016</v>
      </c>
      <c r="G17" s="27">
        <f t="shared" si="0"/>
        <v>54779623</v>
      </c>
      <c r="H17" s="30">
        <f t="shared" si="0"/>
        <v>54779623</v>
      </c>
      <c r="I17" s="29">
        <f t="shared" si="0"/>
        <v>47970931</v>
      </c>
      <c r="J17" s="31">
        <f t="shared" si="0"/>
        <v>89563910</v>
      </c>
      <c r="K17" s="27">
        <f t="shared" si="0"/>
        <v>90178348</v>
      </c>
      <c r="L17" s="28">
        <f t="shared" si="0"/>
        <v>95454377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-50614109</v>
      </c>
      <c r="G26" s="19">
        <v>-48725207</v>
      </c>
      <c r="H26" s="20">
        <v>-48725207</v>
      </c>
      <c r="I26" s="22">
        <v>0</v>
      </c>
      <c r="J26" s="23">
        <v>-41236010</v>
      </c>
      <c r="K26" s="19">
        <v>-45059550</v>
      </c>
      <c r="L26" s="20">
        <v>-48669625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-50614109</v>
      </c>
      <c r="G27" s="27">
        <f t="shared" si="1"/>
        <v>-48725207</v>
      </c>
      <c r="H27" s="28">
        <f t="shared" si="1"/>
        <v>-48725207</v>
      </c>
      <c r="I27" s="30">
        <f t="shared" si="1"/>
        <v>0</v>
      </c>
      <c r="J27" s="31">
        <f t="shared" si="1"/>
        <v>-41236010</v>
      </c>
      <c r="K27" s="27">
        <f t="shared" si="1"/>
        <v>-45059550</v>
      </c>
      <c r="L27" s="28">
        <f t="shared" si="1"/>
        <v>-48669625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-822000</v>
      </c>
      <c r="G35" s="19">
        <v>-2288696</v>
      </c>
      <c r="H35" s="20">
        <v>-2288696</v>
      </c>
      <c r="I35" s="22">
        <v>0</v>
      </c>
      <c r="J35" s="23">
        <v>-2396264</v>
      </c>
      <c r="K35" s="19">
        <v>-2100000</v>
      </c>
      <c r="L35" s="20">
        <v>-2080000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-822000</v>
      </c>
      <c r="G36" s="27">
        <f t="shared" si="2"/>
        <v>-2288696</v>
      </c>
      <c r="H36" s="28">
        <f t="shared" si="2"/>
        <v>-2288696</v>
      </c>
      <c r="I36" s="30">
        <f t="shared" si="2"/>
        <v>0</v>
      </c>
      <c r="J36" s="31">
        <f t="shared" si="2"/>
        <v>-2396264</v>
      </c>
      <c r="K36" s="27">
        <f t="shared" si="2"/>
        <v>-2100000</v>
      </c>
      <c r="L36" s="28">
        <f t="shared" si="2"/>
        <v>-2080000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-254500</v>
      </c>
      <c r="F38" s="35">
        <f t="shared" si="3"/>
        <v>45885907</v>
      </c>
      <c r="G38" s="33">
        <f t="shared" si="3"/>
        <v>3765720</v>
      </c>
      <c r="H38" s="34">
        <f t="shared" si="3"/>
        <v>3765720</v>
      </c>
      <c r="I38" s="36">
        <f t="shared" si="3"/>
        <v>47970931</v>
      </c>
      <c r="J38" s="37">
        <f t="shared" si="3"/>
        <v>45931636</v>
      </c>
      <c r="K38" s="33">
        <f t="shared" si="3"/>
        <v>43018798</v>
      </c>
      <c r="L38" s="34">
        <f t="shared" si="3"/>
        <v>44704752</v>
      </c>
    </row>
    <row r="39" spans="1:12" ht="13.5" x14ac:dyDescent="0.25">
      <c r="A39" s="24" t="s">
        <v>47</v>
      </c>
      <c r="B39" s="18" t="s">
        <v>48</v>
      </c>
      <c r="C39" s="33">
        <v>1180</v>
      </c>
      <c r="D39" s="33">
        <v>15837898</v>
      </c>
      <c r="E39" s="34">
        <v>15872597</v>
      </c>
      <c r="F39" s="35">
        <v>5142000</v>
      </c>
      <c r="G39" s="33">
        <v>422197</v>
      </c>
      <c r="H39" s="34">
        <v>422197</v>
      </c>
      <c r="I39" s="36">
        <v>-29075</v>
      </c>
      <c r="J39" s="37">
        <v>4054540</v>
      </c>
      <c r="K39" s="33">
        <v>3505764</v>
      </c>
      <c r="L39" s="34">
        <v>22469241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1180</v>
      </c>
      <c r="D40" s="45">
        <f t="shared" si="4"/>
        <v>15837898</v>
      </c>
      <c r="E40" s="46">
        <f t="shared" si="4"/>
        <v>15618097</v>
      </c>
      <c r="F40" s="47">
        <f t="shared" si="4"/>
        <v>51027907</v>
      </c>
      <c r="G40" s="45">
        <f t="shared" si="4"/>
        <v>4187917</v>
      </c>
      <c r="H40" s="46">
        <f t="shared" si="4"/>
        <v>4187917</v>
      </c>
      <c r="I40" s="48">
        <v>47839312</v>
      </c>
      <c r="J40" s="49">
        <f>+J38+J39</f>
        <v>49986176</v>
      </c>
      <c r="K40" s="45">
        <f>+K38+K39</f>
        <v>46524562</v>
      </c>
      <c r="L40" s="46">
        <f>+L38+L39</f>
        <v>67173993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3500706</v>
      </c>
      <c r="E6" s="20">
        <v>3866856</v>
      </c>
      <c r="F6" s="21">
        <v>109576164</v>
      </c>
      <c r="G6" s="19">
        <v>109576164</v>
      </c>
      <c r="H6" s="20">
        <v>109576164</v>
      </c>
      <c r="I6" s="22">
        <v>76182857</v>
      </c>
      <c r="J6" s="23">
        <v>110971750</v>
      </c>
      <c r="K6" s="19">
        <v>122274772</v>
      </c>
      <c r="L6" s="20">
        <v>127735634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3335020</v>
      </c>
      <c r="E7" s="20">
        <v>2961812</v>
      </c>
      <c r="F7" s="21">
        <v>97510068</v>
      </c>
      <c r="G7" s="19">
        <v>97510068</v>
      </c>
      <c r="H7" s="20">
        <v>97510068</v>
      </c>
      <c r="I7" s="22">
        <v>49717499</v>
      </c>
      <c r="J7" s="23">
        <v>123258717</v>
      </c>
      <c r="K7" s="19">
        <v>131338057</v>
      </c>
      <c r="L7" s="20">
        <v>137379608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-3311719</v>
      </c>
      <c r="E8" s="20">
        <v>626013</v>
      </c>
      <c r="F8" s="21">
        <v>25224439</v>
      </c>
      <c r="G8" s="19">
        <v>30027438</v>
      </c>
      <c r="H8" s="20">
        <v>30027438</v>
      </c>
      <c r="I8" s="22">
        <v>4119343</v>
      </c>
      <c r="J8" s="23">
        <v>30489999</v>
      </c>
      <c r="K8" s="19">
        <v>21461836</v>
      </c>
      <c r="L8" s="20">
        <v>22065438</v>
      </c>
    </row>
    <row r="9" spans="1:12" ht="13.5" x14ac:dyDescent="0.25">
      <c r="A9" s="24" t="s">
        <v>24</v>
      </c>
      <c r="B9" s="18" t="s">
        <v>25</v>
      </c>
      <c r="C9" s="19">
        <v>191671594</v>
      </c>
      <c r="D9" s="19">
        <v>426058444</v>
      </c>
      <c r="E9" s="20">
        <v>709230359</v>
      </c>
      <c r="F9" s="21">
        <v>221071000</v>
      </c>
      <c r="G9" s="19">
        <v>221860971</v>
      </c>
      <c r="H9" s="20">
        <v>221860971</v>
      </c>
      <c r="I9" s="22">
        <v>262625337</v>
      </c>
      <c r="J9" s="23">
        <v>229133000</v>
      </c>
      <c r="K9" s="19">
        <v>224863000</v>
      </c>
      <c r="L9" s="20">
        <v>213625000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54411172</v>
      </c>
      <c r="E10" s="20">
        <v>229128097</v>
      </c>
      <c r="F10" s="21">
        <v>36314000</v>
      </c>
      <c r="G10" s="19">
        <v>46885000</v>
      </c>
      <c r="H10" s="20">
        <v>46885000</v>
      </c>
      <c r="I10" s="22">
        <v>47576035</v>
      </c>
      <c r="J10" s="23">
        <v>35780000</v>
      </c>
      <c r="K10" s="19">
        <v>37390000</v>
      </c>
      <c r="L10" s="20">
        <v>40386000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-1705508</v>
      </c>
      <c r="F11" s="21">
        <v>1258000</v>
      </c>
      <c r="G11" s="19">
        <v>1758000</v>
      </c>
      <c r="H11" s="20">
        <v>1758000</v>
      </c>
      <c r="I11" s="22">
        <v>3516986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-1434482</v>
      </c>
      <c r="G12" s="19">
        <v>-1434482</v>
      </c>
      <c r="H12" s="20">
        <v>-1434482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3393502</v>
      </c>
      <c r="E14" s="20">
        <v>9302530</v>
      </c>
      <c r="F14" s="21">
        <v>-438788820</v>
      </c>
      <c r="G14" s="19">
        <v>-458323044</v>
      </c>
      <c r="H14" s="20">
        <v>-458323044</v>
      </c>
      <c r="I14" s="22">
        <v>-150165346</v>
      </c>
      <c r="J14" s="23">
        <v>-477768374</v>
      </c>
      <c r="K14" s="19">
        <v>-494274156</v>
      </c>
      <c r="L14" s="20">
        <v>-495112944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-1200000</v>
      </c>
      <c r="K15" s="19">
        <v>-1200000</v>
      </c>
      <c r="L15" s="20">
        <v>-1300000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191671594</v>
      </c>
      <c r="D17" s="27">
        <f t="shared" ref="D17:L17" si="0">SUM(D6:D16)</f>
        <v>487387125</v>
      </c>
      <c r="E17" s="28">
        <f t="shared" si="0"/>
        <v>953410159</v>
      </c>
      <c r="F17" s="29">
        <f t="shared" si="0"/>
        <v>49730369</v>
      </c>
      <c r="G17" s="27">
        <f t="shared" si="0"/>
        <v>46860115</v>
      </c>
      <c r="H17" s="30">
        <f t="shared" si="0"/>
        <v>46860115</v>
      </c>
      <c r="I17" s="29">
        <f t="shared" si="0"/>
        <v>293572711</v>
      </c>
      <c r="J17" s="31">
        <f t="shared" si="0"/>
        <v>50665092</v>
      </c>
      <c r="K17" s="27">
        <f t="shared" si="0"/>
        <v>41853509</v>
      </c>
      <c r="L17" s="28">
        <f t="shared" si="0"/>
        <v>44778736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-46892202</v>
      </c>
      <c r="G26" s="19">
        <v>-53884550</v>
      </c>
      <c r="H26" s="20">
        <v>-53884550</v>
      </c>
      <c r="I26" s="22">
        <v>0</v>
      </c>
      <c r="J26" s="23">
        <v>-52284962</v>
      </c>
      <c r="K26" s="19">
        <v>-33732994</v>
      </c>
      <c r="L26" s="20">
        <v>-35284711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-46892202</v>
      </c>
      <c r="G27" s="27">
        <f t="shared" si="1"/>
        <v>-53884550</v>
      </c>
      <c r="H27" s="28">
        <f t="shared" si="1"/>
        <v>-53884550</v>
      </c>
      <c r="I27" s="30">
        <f t="shared" si="1"/>
        <v>0</v>
      </c>
      <c r="J27" s="31">
        <f t="shared" si="1"/>
        <v>-52284962</v>
      </c>
      <c r="K27" s="27">
        <f t="shared" si="1"/>
        <v>-33732994</v>
      </c>
      <c r="L27" s="28">
        <f t="shared" si="1"/>
        <v>-35284711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191671594</v>
      </c>
      <c r="D38" s="33">
        <f t="shared" ref="D38:L38" si="3">+D17+D27+D36</f>
        <v>487387125</v>
      </c>
      <c r="E38" s="34">
        <f t="shared" si="3"/>
        <v>953410159</v>
      </c>
      <c r="F38" s="35">
        <f t="shared" si="3"/>
        <v>2838167</v>
      </c>
      <c r="G38" s="33">
        <f t="shared" si="3"/>
        <v>-7024435</v>
      </c>
      <c r="H38" s="34">
        <f t="shared" si="3"/>
        <v>-7024435</v>
      </c>
      <c r="I38" s="36">
        <f t="shared" si="3"/>
        <v>293572711</v>
      </c>
      <c r="J38" s="37">
        <f t="shared" si="3"/>
        <v>-1619870</v>
      </c>
      <c r="K38" s="33">
        <f t="shared" si="3"/>
        <v>8120515</v>
      </c>
      <c r="L38" s="34">
        <f t="shared" si="3"/>
        <v>9494025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5996265</v>
      </c>
      <c r="G39" s="33">
        <v>8556513</v>
      </c>
      <c r="H39" s="34">
        <v>8556513</v>
      </c>
      <c r="I39" s="36">
        <v>8582212</v>
      </c>
      <c r="J39" s="37">
        <v>8556513</v>
      </c>
      <c r="K39" s="33">
        <v>8950113</v>
      </c>
      <c r="L39" s="34">
        <v>9361818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191671594</v>
      </c>
      <c r="D40" s="45">
        <f t="shared" si="4"/>
        <v>487387125</v>
      </c>
      <c r="E40" s="46">
        <f t="shared" si="4"/>
        <v>953410159</v>
      </c>
      <c r="F40" s="47">
        <f t="shared" si="4"/>
        <v>8834432</v>
      </c>
      <c r="G40" s="45">
        <f t="shared" si="4"/>
        <v>1532078</v>
      </c>
      <c r="H40" s="46">
        <f t="shared" si="4"/>
        <v>1532078</v>
      </c>
      <c r="I40" s="48">
        <v>310737135</v>
      </c>
      <c r="J40" s="49">
        <f>+J38+J39</f>
        <v>6936643</v>
      </c>
      <c r="K40" s="45">
        <f>+K38+K39</f>
        <v>17070628</v>
      </c>
      <c r="L40" s="46">
        <f>+L38+L39</f>
        <v>18855843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37530630</v>
      </c>
      <c r="D7" s="19">
        <v>46532081</v>
      </c>
      <c r="E7" s="20">
        <v>26948958</v>
      </c>
      <c r="F7" s="21">
        <v>51641655</v>
      </c>
      <c r="G7" s="19">
        <v>52998421</v>
      </c>
      <c r="H7" s="20">
        <v>52998421</v>
      </c>
      <c r="I7" s="22">
        <v>32464685</v>
      </c>
      <c r="J7" s="23">
        <v>60766213</v>
      </c>
      <c r="K7" s="19">
        <v>63561455</v>
      </c>
      <c r="L7" s="20">
        <v>66485286</v>
      </c>
    </row>
    <row r="8" spans="1:12" ht="13.5" x14ac:dyDescent="0.25">
      <c r="A8" s="24" t="s">
        <v>23</v>
      </c>
      <c r="B8" s="18" t="s">
        <v>19</v>
      </c>
      <c r="C8" s="19">
        <v>1052470202</v>
      </c>
      <c r="D8" s="19">
        <v>1066336285</v>
      </c>
      <c r="E8" s="20">
        <v>1387130265</v>
      </c>
      <c r="F8" s="21">
        <v>162144404</v>
      </c>
      <c r="G8" s="19">
        <v>185242628</v>
      </c>
      <c r="H8" s="20">
        <v>185242628</v>
      </c>
      <c r="I8" s="22">
        <v>2051112930</v>
      </c>
      <c r="J8" s="23">
        <v>121897671</v>
      </c>
      <c r="K8" s="19">
        <v>118721977</v>
      </c>
      <c r="L8" s="20">
        <v>155715846</v>
      </c>
    </row>
    <row r="9" spans="1:12" ht="13.5" x14ac:dyDescent="0.25">
      <c r="A9" s="24" t="s">
        <v>24</v>
      </c>
      <c r="B9" s="18" t="s">
        <v>25</v>
      </c>
      <c r="C9" s="19">
        <v>576036170</v>
      </c>
      <c r="D9" s="19">
        <v>536833538</v>
      </c>
      <c r="E9" s="20">
        <v>661837921</v>
      </c>
      <c r="F9" s="21">
        <v>643859000</v>
      </c>
      <c r="G9" s="19">
        <v>746330497</v>
      </c>
      <c r="H9" s="20">
        <v>746330497</v>
      </c>
      <c r="I9" s="22">
        <v>746330130</v>
      </c>
      <c r="J9" s="23">
        <v>768030055</v>
      </c>
      <c r="K9" s="19">
        <v>711934000</v>
      </c>
      <c r="L9" s="20">
        <v>751994000</v>
      </c>
    </row>
    <row r="10" spans="1:12" ht="13.5" x14ac:dyDescent="0.25">
      <c r="A10" s="24" t="s">
        <v>26</v>
      </c>
      <c r="B10" s="18" t="s">
        <v>25</v>
      </c>
      <c r="C10" s="19">
        <v>446416000</v>
      </c>
      <c r="D10" s="19">
        <v>611879000</v>
      </c>
      <c r="E10" s="20">
        <v>610306000</v>
      </c>
      <c r="F10" s="21">
        <v>805127000</v>
      </c>
      <c r="G10" s="19">
        <v>768386000</v>
      </c>
      <c r="H10" s="20">
        <v>768386000</v>
      </c>
      <c r="I10" s="22">
        <v>768386000</v>
      </c>
      <c r="J10" s="23">
        <v>576195000</v>
      </c>
      <c r="K10" s="19">
        <v>651991000</v>
      </c>
      <c r="L10" s="20">
        <v>923733000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3937318</v>
      </c>
      <c r="F11" s="21">
        <v>3000000</v>
      </c>
      <c r="G11" s="19">
        <v>7500000</v>
      </c>
      <c r="H11" s="20">
        <v>7500000</v>
      </c>
      <c r="I11" s="22">
        <v>6095258</v>
      </c>
      <c r="J11" s="23">
        <v>7994592</v>
      </c>
      <c r="K11" s="19">
        <v>8362343</v>
      </c>
      <c r="L11" s="20">
        <v>8746960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-1386865552</v>
      </c>
      <c r="D14" s="19">
        <v>-1827369604</v>
      </c>
      <c r="E14" s="20">
        <v>-867386627</v>
      </c>
      <c r="F14" s="21">
        <v>-672640343</v>
      </c>
      <c r="G14" s="19">
        <v>-772510090</v>
      </c>
      <c r="H14" s="20">
        <v>-772510090</v>
      </c>
      <c r="I14" s="22">
        <v>-1255246560</v>
      </c>
      <c r="J14" s="23">
        <v>-789533488</v>
      </c>
      <c r="K14" s="19">
        <v>-720326582</v>
      </c>
      <c r="L14" s="20">
        <v>-785855823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-2415000</v>
      </c>
      <c r="K16" s="19">
        <v>-2526090</v>
      </c>
      <c r="L16" s="20">
        <v>-2642290</v>
      </c>
    </row>
    <row r="17" spans="1:12" ht="13.5" x14ac:dyDescent="0.25">
      <c r="A17" s="25" t="s">
        <v>33</v>
      </c>
      <c r="B17" s="26" t="s">
        <v>19</v>
      </c>
      <c r="C17" s="27">
        <f>SUM(C6:C16)</f>
        <v>725587450</v>
      </c>
      <c r="D17" s="27">
        <f t="shared" ref="D17:L17" si="0">SUM(D6:D16)</f>
        <v>434211300</v>
      </c>
      <c r="E17" s="28">
        <f t="shared" si="0"/>
        <v>1822773835</v>
      </c>
      <c r="F17" s="29">
        <f t="shared" si="0"/>
        <v>993131716</v>
      </c>
      <c r="G17" s="27">
        <f t="shared" si="0"/>
        <v>987947456</v>
      </c>
      <c r="H17" s="30">
        <f t="shared" si="0"/>
        <v>987947456</v>
      </c>
      <c r="I17" s="29">
        <f t="shared" si="0"/>
        <v>2349142443</v>
      </c>
      <c r="J17" s="31">
        <f t="shared" si="0"/>
        <v>742935043</v>
      </c>
      <c r="K17" s="27">
        <f t="shared" si="0"/>
        <v>831718103</v>
      </c>
      <c r="L17" s="28">
        <f t="shared" si="0"/>
        <v>1118176979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679653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-341657510</v>
      </c>
      <c r="D26" s="19">
        <v>-484852877</v>
      </c>
      <c r="E26" s="20">
        <v>-496167698</v>
      </c>
      <c r="F26" s="21">
        <v>-789966960</v>
      </c>
      <c r="G26" s="19">
        <v>-760051002</v>
      </c>
      <c r="H26" s="20">
        <v>-760051002</v>
      </c>
      <c r="I26" s="22">
        <v>-712212861</v>
      </c>
      <c r="J26" s="23">
        <v>-500594868</v>
      </c>
      <c r="K26" s="19">
        <v>-571681078</v>
      </c>
      <c r="L26" s="20">
        <v>-808196603</v>
      </c>
    </row>
    <row r="27" spans="1:12" ht="13.5" x14ac:dyDescent="0.25">
      <c r="A27" s="25" t="s">
        <v>39</v>
      </c>
      <c r="B27" s="26" t="s">
        <v>19</v>
      </c>
      <c r="C27" s="27">
        <f>SUM(C21:C26)</f>
        <v>-341657510</v>
      </c>
      <c r="D27" s="27">
        <f t="shared" ref="D27:L27" si="1">SUM(D21:D26)</f>
        <v>-484852877</v>
      </c>
      <c r="E27" s="28">
        <f t="shared" si="1"/>
        <v>-496167698</v>
      </c>
      <c r="F27" s="29">
        <f t="shared" si="1"/>
        <v>-789966960</v>
      </c>
      <c r="G27" s="27">
        <f t="shared" si="1"/>
        <v>-760051002</v>
      </c>
      <c r="H27" s="28">
        <f t="shared" si="1"/>
        <v>-760051002</v>
      </c>
      <c r="I27" s="30">
        <f t="shared" si="1"/>
        <v>-711533208</v>
      </c>
      <c r="J27" s="31">
        <f t="shared" si="1"/>
        <v>-500594868</v>
      </c>
      <c r="K27" s="27">
        <f t="shared" si="1"/>
        <v>-571681078</v>
      </c>
      <c r="L27" s="28">
        <f t="shared" si="1"/>
        <v>-808196603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</v>
      </c>
      <c r="G32" s="19">
        <v>100000000</v>
      </c>
      <c r="H32" s="20">
        <v>100000000</v>
      </c>
      <c r="I32" s="22">
        <v>100000000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3297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-1090287</v>
      </c>
      <c r="F35" s="21">
        <v>-10000000</v>
      </c>
      <c r="G35" s="19">
        <v>-10000000</v>
      </c>
      <c r="H35" s="20">
        <v>-10000000</v>
      </c>
      <c r="I35" s="22">
        <v>-9726190</v>
      </c>
      <c r="J35" s="23">
        <v>-18096397</v>
      </c>
      <c r="K35" s="19">
        <v>-17429529</v>
      </c>
      <c r="L35" s="20">
        <v>-16913197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-1090287</v>
      </c>
      <c r="F36" s="29">
        <f t="shared" si="2"/>
        <v>90000000</v>
      </c>
      <c r="G36" s="27">
        <f t="shared" si="2"/>
        <v>90000000</v>
      </c>
      <c r="H36" s="28">
        <f t="shared" si="2"/>
        <v>90000000</v>
      </c>
      <c r="I36" s="30">
        <f t="shared" si="2"/>
        <v>90273810</v>
      </c>
      <c r="J36" s="31">
        <f t="shared" si="2"/>
        <v>-18093100</v>
      </c>
      <c r="K36" s="27">
        <f t="shared" si="2"/>
        <v>-17429529</v>
      </c>
      <c r="L36" s="28">
        <f t="shared" si="2"/>
        <v>-16913197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383929940</v>
      </c>
      <c r="D38" s="33">
        <f t="shared" ref="D38:L38" si="3">+D17+D27+D36</f>
        <v>-50641577</v>
      </c>
      <c r="E38" s="34">
        <f t="shared" si="3"/>
        <v>1325515850</v>
      </c>
      <c r="F38" s="35">
        <f t="shared" si="3"/>
        <v>293164756</v>
      </c>
      <c r="G38" s="33">
        <f t="shared" si="3"/>
        <v>317896454</v>
      </c>
      <c r="H38" s="34">
        <f t="shared" si="3"/>
        <v>317896454</v>
      </c>
      <c r="I38" s="36">
        <f t="shared" si="3"/>
        <v>1727883045</v>
      </c>
      <c r="J38" s="37">
        <f t="shared" si="3"/>
        <v>224247075</v>
      </c>
      <c r="K38" s="33">
        <f t="shared" si="3"/>
        <v>242607496</v>
      </c>
      <c r="L38" s="34">
        <f t="shared" si="3"/>
        <v>293067179</v>
      </c>
    </row>
    <row r="39" spans="1:12" ht="13.5" x14ac:dyDescent="0.25">
      <c r="A39" s="24" t="s">
        <v>47</v>
      </c>
      <c r="B39" s="18" t="s">
        <v>48</v>
      </c>
      <c r="C39" s="33">
        <v>12290031</v>
      </c>
      <c r="D39" s="33">
        <v>20058248</v>
      </c>
      <c r="E39" s="34">
        <v>20468193</v>
      </c>
      <c r="F39" s="35">
        <v>173116990</v>
      </c>
      <c r="G39" s="33">
        <v>27426613</v>
      </c>
      <c r="H39" s="34">
        <v>27426613</v>
      </c>
      <c r="I39" s="36">
        <v>27426613</v>
      </c>
      <c r="J39" s="37">
        <v>192785169</v>
      </c>
      <c r="K39" s="33">
        <v>417028947</v>
      </c>
      <c r="L39" s="34">
        <v>659636444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396219971</v>
      </c>
      <c r="D40" s="45">
        <f t="shared" si="4"/>
        <v>-30583329</v>
      </c>
      <c r="E40" s="46">
        <f t="shared" si="4"/>
        <v>1345984043</v>
      </c>
      <c r="F40" s="47">
        <f t="shared" si="4"/>
        <v>466281746</v>
      </c>
      <c r="G40" s="45">
        <f t="shared" si="4"/>
        <v>345323067</v>
      </c>
      <c r="H40" s="46">
        <f t="shared" si="4"/>
        <v>345323067</v>
      </c>
      <c r="I40" s="48">
        <v>1782736271</v>
      </c>
      <c r="J40" s="49">
        <f>+J38+J39</f>
        <v>417032244</v>
      </c>
      <c r="K40" s="45">
        <f>+K38+K39</f>
        <v>659636443</v>
      </c>
      <c r="L40" s="46">
        <f>+L38+L39</f>
        <v>952703623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17735851</v>
      </c>
      <c r="E6" s="20">
        <v>15136380</v>
      </c>
      <c r="F6" s="21">
        <v>20116526</v>
      </c>
      <c r="G6" s="19">
        <v>18555748</v>
      </c>
      <c r="H6" s="20">
        <v>18555748</v>
      </c>
      <c r="I6" s="22">
        <v>3612053</v>
      </c>
      <c r="J6" s="23">
        <v>20167944</v>
      </c>
      <c r="K6" s="19">
        <v>21100896</v>
      </c>
      <c r="L6" s="20">
        <v>22050435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640258</v>
      </c>
      <c r="E7" s="20">
        <v>730726</v>
      </c>
      <c r="F7" s="21">
        <v>469953</v>
      </c>
      <c r="G7" s="19">
        <v>326924</v>
      </c>
      <c r="H7" s="20">
        <v>326924</v>
      </c>
      <c r="I7" s="22">
        <v>268223</v>
      </c>
      <c r="J7" s="23">
        <v>306491</v>
      </c>
      <c r="K7" s="19">
        <v>320590</v>
      </c>
      <c r="L7" s="20">
        <v>335017</v>
      </c>
    </row>
    <row r="8" spans="1:12" ht="13.5" x14ac:dyDescent="0.25">
      <c r="A8" s="24" t="s">
        <v>23</v>
      </c>
      <c r="B8" s="18" t="s">
        <v>19</v>
      </c>
      <c r="C8" s="19">
        <v>387908907</v>
      </c>
      <c r="D8" s="19">
        <v>302190465</v>
      </c>
      <c r="E8" s="20">
        <v>282762868</v>
      </c>
      <c r="F8" s="21">
        <v>5119841</v>
      </c>
      <c r="G8" s="19">
        <v>3812065</v>
      </c>
      <c r="H8" s="20">
        <v>3812065</v>
      </c>
      <c r="I8" s="22">
        <v>330885274</v>
      </c>
      <c r="J8" s="23">
        <v>3748618</v>
      </c>
      <c r="K8" s="19">
        <v>3607321</v>
      </c>
      <c r="L8" s="20">
        <v>3741341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8124000</v>
      </c>
      <c r="E9" s="20">
        <v>7758000</v>
      </c>
      <c r="F9" s="21">
        <v>238168371</v>
      </c>
      <c r="G9" s="19">
        <v>255808382</v>
      </c>
      <c r="H9" s="20">
        <v>255808382</v>
      </c>
      <c r="I9" s="22">
        <v>-3871000</v>
      </c>
      <c r="J9" s="23">
        <v>264679182</v>
      </c>
      <c r="K9" s="19">
        <v>254975024</v>
      </c>
      <c r="L9" s="20">
        <v>248472559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50354000</v>
      </c>
      <c r="E10" s="20">
        <v>52523000</v>
      </c>
      <c r="F10" s="21">
        <v>52374629</v>
      </c>
      <c r="G10" s="19">
        <v>56358290</v>
      </c>
      <c r="H10" s="20">
        <v>56358290</v>
      </c>
      <c r="I10" s="22">
        <v>25255840</v>
      </c>
      <c r="J10" s="23">
        <v>39129818</v>
      </c>
      <c r="K10" s="19">
        <v>40929976</v>
      </c>
      <c r="L10" s="20">
        <v>44388441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2680565</v>
      </c>
      <c r="E11" s="20">
        <v>6709912</v>
      </c>
      <c r="F11" s="21">
        <v>7783687</v>
      </c>
      <c r="G11" s="19">
        <v>10323881</v>
      </c>
      <c r="H11" s="20">
        <v>10323881</v>
      </c>
      <c r="I11" s="22">
        <v>4306760</v>
      </c>
      <c r="J11" s="23">
        <v>5200000</v>
      </c>
      <c r="K11" s="19">
        <v>5439200</v>
      </c>
      <c r="L11" s="20">
        <v>5683964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8286767</v>
      </c>
      <c r="D14" s="19">
        <v>-244338758</v>
      </c>
      <c r="E14" s="20">
        <v>-317324754</v>
      </c>
      <c r="F14" s="21">
        <v>-214124878</v>
      </c>
      <c r="G14" s="19">
        <v>-239604189</v>
      </c>
      <c r="H14" s="20">
        <v>-239604189</v>
      </c>
      <c r="I14" s="22">
        <v>-109551433</v>
      </c>
      <c r="J14" s="23">
        <v>-240513774</v>
      </c>
      <c r="K14" s="19">
        <v>-257377718</v>
      </c>
      <c r="L14" s="20">
        <v>-254011039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</v>
      </c>
      <c r="G15" s="19">
        <v>-21962</v>
      </c>
      <c r="H15" s="20">
        <v>-21962</v>
      </c>
      <c r="I15" s="22">
        <v>0</v>
      </c>
      <c r="J15" s="23">
        <v>-6000</v>
      </c>
      <c r="K15" s="19">
        <v>-6276</v>
      </c>
      <c r="L15" s="20">
        <v>-6558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-1871000</v>
      </c>
      <c r="E16" s="20">
        <v>0</v>
      </c>
      <c r="F16" s="21">
        <v>-1000000</v>
      </c>
      <c r="G16" s="19">
        <v>0</v>
      </c>
      <c r="H16" s="20">
        <v>0</v>
      </c>
      <c r="I16" s="22">
        <v>0</v>
      </c>
      <c r="J16" s="23">
        <v>-11840000</v>
      </c>
      <c r="K16" s="19">
        <v>-12384640</v>
      </c>
      <c r="L16" s="20">
        <v>-12941965</v>
      </c>
    </row>
    <row r="17" spans="1:12" ht="13.5" x14ac:dyDescent="0.25">
      <c r="A17" s="25" t="s">
        <v>33</v>
      </c>
      <c r="B17" s="26" t="s">
        <v>19</v>
      </c>
      <c r="C17" s="27">
        <f>SUM(C6:C16)</f>
        <v>396195674</v>
      </c>
      <c r="D17" s="27">
        <f t="shared" ref="D17:L17" si="0">SUM(D6:D16)</f>
        <v>135515381</v>
      </c>
      <c r="E17" s="28">
        <f t="shared" si="0"/>
        <v>48296132</v>
      </c>
      <c r="F17" s="29">
        <f t="shared" si="0"/>
        <v>108902129</v>
      </c>
      <c r="G17" s="27">
        <f t="shared" si="0"/>
        <v>105559139</v>
      </c>
      <c r="H17" s="30">
        <f t="shared" si="0"/>
        <v>105559139</v>
      </c>
      <c r="I17" s="29">
        <f t="shared" si="0"/>
        <v>250905717</v>
      </c>
      <c r="J17" s="31">
        <f t="shared" si="0"/>
        <v>80872279</v>
      </c>
      <c r="K17" s="27">
        <f t="shared" si="0"/>
        <v>56604373</v>
      </c>
      <c r="L17" s="28">
        <f t="shared" si="0"/>
        <v>57712195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682800</v>
      </c>
      <c r="G21" s="39">
        <v>682800</v>
      </c>
      <c r="H21" s="40">
        <v>682800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-67653113</v>
      </c>
      <c r="G26" s="19">
        <v>-69726776</v>
      </c>
      <c r="H26" s="20">
        <v>-69726776</v>
      </c>
      <c r="I26" s="22">
        <v>-38829407</v>
      </c>
      <c r="J26" s="23">
        <v>-47777719</v>
      </c>
      <c r="K26" s="19">
        <v>-42058242</v>
      </c>
      <c r="L26" s="20">
        <v>-22369164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-66970313</v>
      </c>
      <c r="G27" s="27">
        <f t="shared" si="1"/>
        <v>-69043976</v>
      </c>
      <c r="H27" s="28">
        <f t="shared" si="1"/>
        <v>-69043976</v>
      </c>
      <c r="I27" s="30">
        <f t="shared" si="1"/>
        <v>-38829407</v>
      </c>
      <c r="J27" s="31">
        <f t="shared" si="1"/>
        <v>-47777719</v>
      </c>
      <c r="K27" s="27">
        <f t="shared" si="1"/>
        <v>-42058242</v>
      </c>
      <c r="L27" s="28">
        <f t="shared" si="1"/>
        <v>-22369164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396195674</v>
      </c>
      <c r="D38" s="33">
        <f t="shared" ref="D38:L38" si="3">+D17+D27+D36</f>
        <v>135515381</v>
      </c>
      <c r="E38" s="34">
        <f t="shared" si="3"/>
        <v>48296132</v>
      </c>
      <c r="F38" s="35">
        <f t="shared" si="3"/>
        <v>41931816</v>
      </c>
      <c r="G38" s="33">
        <f t="shared" si="3"/>
        <v>36515163</v>
      </c>
      <c r="H38" s="34">
        <f t="shared" si="3"/>
        <v>36515163</v>
      </c>
      <c r="I38" s="36">
        <f t="shared" si="3"/>
        <v>212076310</v>
      </c>
      <c r="J38" s="37">
        <f t="shared" si="3"/>
        <v>33094560</v>
      </c>
      <c r="K38" s="33">
        <f t="shared" si="3"/>
        <v>14546131</v>
      </c>
      <c r="L38" s="34">
        <f t="shared" si="3"/>
        <v>35343031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76323364</v>
      </c>
      <c r="E39" s="34">
        <v>102349611</v>
      </c>
      <c r="F39" s="35">
        <v>119905938</v>
      </c>
      <c r="G39" s="33">
        <v>108382648</v>
      </c>
      <c r="H39" s="34">
        <v>108382648</v>
      </c>
      <c r="I39" s="36">
        <v>-11000</v>
      </c>
      <c r="J39" s="37">
        <v>214425342</v>
      </c>
      <c r="K39" s="33">
        <v>246069923</v>
      </c>
      <c r="L39" s="34">
        <v>259228473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396195674</v>
      </c>
      <c r="D40" s="45">
        <f t="shared" si="4"/>
        <v>211838745</v>
      </c>
      <c r="E40" s="46">
        <f t="shared" si="4"/>
        <v>150645743</v>
      </c>
      <c r="F40" s="47">
        <f t="shared" si="4"/>
        <v>161837754</v>
      </c>
      <c r="G40" s="45">
        <f t="shared" si="4"/>
        <v>144897811</v>
      </c>
      <c r="H40" s="46">
        <f t="shared" si="4"/>
        <v>144897811</v>
      </c>
      <c r="I40" s="48">
        <v>214796585</v>
      </c>
      <c r="J40" s="49">
        <f>+J38+J39</f>
        <v>247519902</v>
      </c>
      <c r="K40" s="45">
        <f>+K38+K39</f>
        <v>260616054</v>
      </c>
      <c r="L40" s="46">
        <f>+L38+L39</f>
        <v>294571504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5175602</v>
      </c>
      <c r="D6" s="19">
        <v>10036712</v>
      </c>
      <c r="E6" s="20">
        <v>10036712</v>
      </c>
      <c r="F6" s="21">
        <v>29059511</v>
      </c>
      <c r="G6" s="19">
        <v>29059510</v>
      </c>
      <c r="H6" s="20">
        <v>29059510</v>
      </c>
      <c r="I6" s="22">
        <v>47889165</v>
      </c>
      <c r="J6" s="23">
        <v>29999999</v>
      </c>
      <c r="K6" s="19">
        <v>37395078</v>
      </c>
      <c r="L6" s="20">
        <v>39152647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2000000</v>
      </c>
      <c r="G7" s="19">
        <v>2000000</v>
      </c>
      <c r="H7" s="20">
        <v>2000000</v>
      </c>
      <c r="I7" s="22">
        <v>2532336</v>
      </c>
      <c r="J7" s="23">
        <v>2500000</v>
      </c>
      <c r="K7" s="19">
        <v>2098000</v>
      </c>
      <c r="L7" s="20">
        <v>2196606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20733587</v>
      </c>
      <c r="G8" s="19">
        <v>14295400</v>
      </c>
      <c r="H8" s="20">
        <v>14295400</v>
      </c>
      <c r="I8" s="22">
        <v>17869725</v>
      </c>
      <c r="J8" s="23">
        <v>23751900</v>
      </c>
      <c r="K8" s="19">
        <v>25659162</v>
      </c>
      <c r="L8" s="20">
        <v>26396938</v>
      </c>
    </row>
    <row r="9" spans="1:12" ht="13.5" x14ac:dyDescent="0.25">
      <c r="A9" s="24" t="s">
        <v>24</v>
      </c>
      <c r="B9" s="18" t="s">
        <v>25</v>
      </c>
      <c r="C9" s="19">
        <v>3552961</v>
      </c>
      <c r="D9" s="19">
        <v>69703943</v>
      </c>
      <c r="E9" s="20">
        <v>253195707</v>
      </c>
      <c r="F9" s="21">
        <v>260069000</v>
      </c>
      <c r="G9" s="19">
        <v>274791000</v>
      </c>
      <c r="H9" s="20">
        <v>274791000</v>
      </c>
      <c r="I9" s="22">
        <v>356898344</v>
      </c>
      <c r="J9" s="23">
        <v>272226000</v>
      </c>
      <c r="K9" s="19">
        <v>266276001</v>
      </c>
      <c r="L9" s="20">
        <v>256884001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61894000</v>
      </c>
      <c r="G10" s="19">
        <v>71014000</v>
      </c>
      <c r="H10" s="20">
        <v>71014000</v>
      </c>
      <c r="I10" s="22">
        <v>90763000</v>
      </c>
      <c r="J10" s="23">
        <v>53194000</v>
      </c>
      <c r="K10" s="19">
        <v>55107000</v>
      </c>
      <c r="L10" s="20">
        <v>49250000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1635</v>
      </c>
      <c r="E11" s="20">
        <v>121472</v>
      </c>
      <c r="F11" s="21">
        <v>3692712</v>
      </c>
      <c r="G11" s="19">
        <v>3692712</v>
      </c>
      <c r="H11" s="20">
        <v>3692712</v>
      </c>
      <c r="I11" s="22">
        <v>304474</v>
      </c>
      <c r="J11" s="23">
        <v>3692712</v>
      </c>
      <c r="K11" s="19">
        <v>3873655</v>
      </c>
      <c r="L11" s="20">
        <v>4055177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-61925899</v>
      </c>
      <c r="D14" s="19">
        <v>-276630880</v>
      </c>
      <c r="E14" s="20">
        <v>-527745702</v>
      </c>
      <c r="F14" s="21">
        <v>-273027375</v>
      </c>
      <c r="G14" s="19">
        <v>-312888964</v>
      </c>
      <c r="H14" s="20">
        <v>-312888964</v>
      </c>
      <c r="I14" s="22">
        <v>-185835662</v>
      </c>
      <c r="J14" s="23">
        <v>-303319892</v>
      </c>
      <c r="K14" s="19">
        <v>-321006419</v>
      </c>
      <c r="L14" s="20">
        <v>-336814229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-1250000</v>
      </c>
      <c r="G16" s="19">
        <v>-1942228</v>
      </c>
      <c r="H16" s="20">
        <v>-1942228</v>
      </c>
      <c r="I16" s="22">
        <v>0</v>
      </c>
      <c r="J16" s="23">
        <v>-1099994</v>
      </c>
      <c r="K16" s="19">
        <v>-1099995</v>
      </c>
      <c r="L16" s="20">
        <v>-1099995</v>
      </c>
    </row>
    <row r="17" spans="1:12" ht="13.5" x14ac:dyDescent="0.25">
      <c r="A17" s="25" t="s">
        <v>33</v>
      </c>
      <c r="B17" s="26" t="s">
        <v>19</v>
      </c>
      <c r="C17" s="27">
        <f>SUM(C6:C16)</f>
        <v>-53197336</v>
      </c>
      <c r="D17" s="27">
        <f t="shared" ref="D17:L17" si="0">SUM(D6:D16)</f>
        <v>-196888590</v>
      </c>
      <c r="E17" s="28">
        <f t="shared" si="0"/>
        <v>-264391811</v>
      </c>
      <c r="F17" s="29">
        <f t="shared" si="0"/>
        <v>103171435</v>
      </c>
      <c r="G17" s="27">
        <f t="shared" si="0"/>
        <v>80021430</v>
      </c>
      <c r="H17" s="30">
        <f t="shared" si="0"/>
        <v>80021430</v>
      </c>
      <c r="I17" s="29">
        <f t="shared" si="0"/>
        <v>330421382</v>
      </c>
      <c r="J17" s="31">
        <f t="shared" si="0"/>
        <v>80944725</v>
      </c>
      <c r="K17" s="27">
        <f t="shared" si="0"/>
        <v>68302482</v>
      </c>
      <c r="L17" s="28">
        <f t="shared" si="0"/>
        <v>40021145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-51595059</v>
      </c>
      <c r="G26" s="19">
        <v>-76840065</v>
      </c>
      <c r="H26" s="20">
        <v>-76840065</v>
      </c>
      <c r="I26" s="22">
        <v>0</v>
      </c>
      <c r="J26" s="23">
        <v>-65209289</v>
      </c>
      <c r="K26" s="19">
        <v>-65546418</v>
      </c>
      <c r="L26" s="20">
        <v>-68365626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-51595059</v>
      </c>
      <c r="G27" s="27">
        <f t="shared" si="1"/>
        <v>-76840065</v>
      </c>
      <c r="H27" s="28">
        <f t="shared" si="1"/>
        <v>-76840065</v>
      </c>
      <c r="I27" s="30">
        <f t="shared" si="1"/>
        <v>0</v>
      </c>
      <c r="J27" s="31">
        <f t="shared" si="1"/>
        <v>-65209289</v>
      </c>
      <c r="K27" s="27">
        <f t="shared" si="1"/>
        <v>-65546418</v>
      </c>
      <c r="L27" s="28">
        <f t="shared" si="1"/>
        <v>-68365626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-53197336</v>
      </c>
      <c r="D38" s="33">
        <f t="shared" ref="D38:L38" si="3">+D17+D27+D36</f>
        <v>-196888590</v>
      </c>
      <c r="E38" s="34">
        <f t="shared" si="3"/>
        <v>-264391811</v>
      </c>
      <c r="F38" s="35">
        <f t="shared" si="3"/>
        <v>51576376</v>
      </c>
      <c r="G38" s="33">
        <f t="shared" si="3"/>
        <v>3181365</v>
      </c>
      <c r="H38" s="34">
        <f t="shared" si="3"/>
        <v>3181365</v>
      </c>
      <c r="I38" s="36">
        <f t="shared" si="3"/>
        <v>330421382</v>
      </c>
      <c r="J38" s="37">
        <f t="shared" si="3"/>
        <v>15735436</v>
      </c>
      <c r="K38" s="33">
        <f t="shared" si="3"/>
        <v>2756064</v>
      </c>
      <c r="L38" s="34">
        <f t="shared" si="3"/>
        <v>-28344481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93739257</v>
      </c>
      <c r="E39" s="34">
        <v>93739257</v>
      </c>
      <c r="F39" s="35">
        <v>48025176</v>
      </c>
      <c r="G39" s="33">
        <v>5511721</v>
      </c>
      <c r="H39" s="34">
        <v>5511721</v>
      </c>
      <c r="I39" s="36">
        <v>0</v>
      </c>
      <c r="J39" s="37">
        <v>36017791</v>
      </c>
      <c r="K39" s="33">
        <v>37919630</v>
      </c>
      <c r="L39" s="34">
        <v>39701169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-53197336</v>
      </c>
      <c r="D40" s="45">
        <f t="shared" si="4"/>
        <v>-103149333</v>
      </c>
      <c r="E40" s="46">
        <f t="shared" si="4"/>
        <v>-170652554</v>
      </c>
      <c r="F40" s="47">
        <f t="shared" si="4"/>
        <v>99601552</v>
      </c>
      <c r="G40" s="45">
        <f t="shared" si="4"/>
        <v>8693086</v>
      </c>
      <c r="H40" s="46">
        <f t="shared" si="4"/>
        <v>8693086</v>
      </c>
      <c r="I40" s="48">
        <v>338280258</v>
      </c>
      <c r="J40" s="49">
        <f>+J38+J39</f>
        <v>51753227</v>
      </c>
      <c r="K40" s="45">
        <f>+K38+K39</f>
        <v>40675694</v>
      </c>
      <c r="L40" s="46">
        <f>+L38+L39</f>
        <v>11356688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191600</v>
      </c>
      <c r="D6" s="19">
        <v>191600</v>
      </c>
      <c r="E6" s="20">
        <v>191600</v>
      </c>
      <c r="F6" s="21">
        <v>44280716</v>
      </c>
      <c r="G6" s="19">
        <v>41914756</v>
      </c>
      <c r="H6" s="20">
        <v>41914756</v>
      </c>
      <c r="I6" s="22">
        <v>0</v>
      </c>
      <c r="J6" s="23">
        <v>46652780</v>
      </c>
      <c r="K6" s="19">
        <v>61231774</v>
      </c>
      <c r="L6" s="20">
        <v>64905680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7358700</v>
      </c>
      <c r="G7" s="19">
        <v>5241141</v>
      </c>
      <c r="H7" s="20">
        <v>5241141</v>
      </c>
      <c r="I7" s="22">
        <v>0</v>
      </c>
      <c r="J7" s="23">
        <v>5503198</v>
      </c>
      <c r="K7" s="19">
        <v>7222947</v>
      </c>
      <c r="L7" s="20">
        <v>7656324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21205164</v>
      </c>
      <c r="G8" s="19">
        <v>30677138</v>
      </c>
      <c r="H8" s="20">
        <v>30677138</v>
      </c>
      <c r="I8" s="22">
        <v>5110</v>
      </c>
      <c r="J8" s="23">
        <v>31645325</v>
      </c>
      <c r="K8" s="19">
        <v>33227590</v>
      </c>
      <c r="L8" s="20">
        <v>35221246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246588741</v>
      </c>
      <c r="G9" s="19">
        <v>253118002</v>
      </c>
      <c r="H9" s="20">
        <v>253118002</v>
      </c>
      <c r="I9" s="22">
        <v>0</v>
      </c>
      <c r="J9" s="23">
        <v>256315939</v>
      </c>
      <c r="K9" s="19">
        <v>267988221</v>
      </c>
      <c r="L9" s="20">
        <v>283034648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47974900</v>
      </c>
      <c r="G10" s="19">
        <v>51223998</v>
      </c>
      <c r="H10" s="20">
        <v>51223998</v>
      </c>
      <c r="I10" s="22">
        <v>0</v>
      </c>
      <c r="J10" s="23">
        <v>35468061</v>
      </c>
      <c r="K10" s="19">
        <v>36524650</v>
      </c>
      <c r="L10" s="20">
        <v>39463950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1600000</v>
      </c>
      <c r="G11" s="19">
        <v>3000000</v>
      </c>
      <c r="H11" s="20">
        <v>3000000</v>
      </c>
      <c r="I11" s="22">
        <v>0</v>
      </c>
      <c r="J11" s="23">
        <v>2625000</v>
      </c>
      <c r="K11" s="19">
        <v>2756250</v>
      </c>
      <c r="L11" s="20">
        <v>2921625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16214988</v>
      </c>
      <c r="D14" s="19">
        <v>14820561</v>
      </c>
      <c r="E14" s="20">
        <v>11565687</v>
      </c>
      <c r="F14" s="21">
        <v>-255181517</v>
      </c>
      <c r="G14" s="19">
        <v>-264996450</v>
      </c>
      <c r="H14" s="20">
        <v>-264996450</v>
      </c>
      <c r="I14" s="22">
        <v>0</v>
      </c>
      <c r="J14" s="23">
        <v>-276083500</v>
      </c>
      <c r="K14" s="19">
        <v>-292224980</v>
      </c>
      <c r="L14" s="20">
        <v>-309699038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-79875</v>
      </c>
      <c r="G16" s="19">
        <v>-79875</v>
      </c>
      <c r="H16" s="20">
        <v>-79875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16406588</v>
      </c>
      <c r="D17" s="27">
        <f t="shared" ref="D17:L17" si="0">SUM(D6:D16)</f>
        <v>15012161</v>
      </c>
      <c r="E17" s="28">
        <f t="shared" si="0"/>
        <v>11757287</v>
      </c>
      <c r="F17" s="29">
        <f t="shared" si="0"/>
        <v>113746829</v>
      </c>
      <c r="G17" s="27">
        <f t="shared" si="0"/>
        <v>120098710</v>
      </c>
      <c r="H17" s="30">
        <f t="shared" si="0"/>
        <v>120098710</v>
      </c>
      <c r="I17" s="29">
        <f t="shared" si="0"/>
        <v>5110</v>
      </c>
      <c r="J17" s="31">
        <f t="shared" si="0"/>
        <v>102126803</v>
      </c>
      <c r="K17" s="27">
        <f t="shared" si="0"/>
        <v>116726452</v>
      </c>
      <c r="L17" s="28">
        <f t="shared" si="0"/>
        <v>123504435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-54689903</v>
      </c>
      <c r="G26" s="19">
        <v>-53224073</v>
      </c>
      <c r="H26" s="20">
        <v>-53224073</v>
      </c>
      <c r="I26" s="22">
        <v>0</v>
      </c>
      <c r="J26" s="23">
        <v>-62976060</v>
      </c>
      <c r="K26" s="19">
        <v>-65408049</v>
      </c>
      <c r="L26" s="20">
        <v>-70080356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-54689903</v>
      </c>
      <c r="G27" s="27">
        <f t="shared" si="1"/>
        <v>-53224073</v>
      </c>
      <c r="H27" s="28">
        <f t="shared" si="1"/>
        <v>-53224073</v>
      </c>
      <c r="I27" s="30">
        <f t="shared" si="1"/>
        <v>0</v>
      </c>
      <c r="J27" s="31">
        <f t="shared" si="1"/>
        <v>-62976060</v>
      </c>
      <c r="K27" s="27">
        <f t="shared" si="1"/>
        <v>-65408049</v>
      </c>
      <c r="L27" s="28">
        <f t="shared" si="1"/>
        <v>-70080356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16406588</v>
      </c>
      <c r="D38" s="33">
        <f t="shared" ref="D38:L38" si="3">+D17+D27+D36</f>
        <v>15012161</v>
      </c>
      <c r="E38" s="34">
        <f t="shared" si="3"/>
        <v>11757287</v>
      </c>
      <c r="F38" s="35">
        <f t="shared" si="3"/>
        <v>59056926</v>
      </c>
      <c r="G38" s="33">
        <f t="shared" si="3"/>
        <v>66874637</v>
      </c>
      <c r="H38" s="34">
        <f t="shared" si="3"/>
        <v>66874637</v>
      </c>
      <c r="I38" s="36">
        <f t="shared" si="3"/>
        <v>5110</v>
      </c>
      <c r="J38" s="37">
        <f t="shared" si="3"/>
        <v>39150743</v>
      </c>
      <c r="K38" s="33">
        <f t="shared" si="3"/>
        <v>51318403</v>
      </c>
      <c r="L38" s="34">
        <f t="shared" si="3"/>
        <v>53424079</v>
      </c>
    </row>
    <row r="39" spans="1:12" ht="13.5" x14ac:dyDescent="0.25">
      <c r="A39" s="24" t="s">
        <v>47</v>
      </c>
      <c r="B39" s="18" t="s">
        <v>48</v>
      </c>
      <c r="C39" s="33">
        <v>-863</v>
      </c>
      <c r="D39" s="33">
        <v>-863</v>
      </c>
      <c r="E39" s="34">
        <v>-3972113</v>
      </c>
      <c r="F39" s="35">
        <v>6641862</v>
      </c>
      <c r="G39" s="33">
        <v>715087</v>
      </c>
      <c r="H39" s="34">
        <v>715087</v>
      </c>
      <c r="I39" s="36">
        <v>-313809</v>
      </c>
      <c r="J39" s="37">
        <v>715087</v>
      </c>
      <c r="K39" s="33">
        <v>743690</v>
      </c>
      <c r="L39" s="34">
        <v>777156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16405725</v>
      </c>
      <c r="D40" s="45">
        <f t="shared" si="4"/>
        <v>15011298</v>
      </c>
      <c r="E40" s="46">
        <f t="shared" si="4"/>
        <v>7785174</v>
      </c>
      <c r="F40" s="47">
        <f t="shared" si="4"/>
        <v>65698788</v>
      </c>
      <c r="G40" s="45">
        <f t="shared" si="4"/>
        <v>67589724</v>
      </c>
      <c r="H40" s="46">
        <f t="shared" si="4"/>
        <v>67589724</v>
      </c>
      <c r="I40" s="48">
        <v>-4877603</v>
      </c>
      <c r="J40" s="49">
        <f>+J38+J39</f>
        <v>39865830</v>
      </c>
      <c r="K40" s="45">
        <f>+K38+K39</f>
        <v>52062093</v>
      </c>
      <c r="L40" s="46">
        <f>+L38+L39</f>
        <v>54201235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20606600</v>
      </c>
      <c r="G6" s="19">
        <v>20606600</v>
      </c>
      <c r="H6" s="20">
        <v>20606600</v>
      </c>
      <c r="I6" s="22">
        <v>13249861</v>
      </c>
      <c r="J6" s="23">
        <v>21430916</v>
      </c>
      <c r="K6" s="19">
        <v>33233601</v>
      </c>
      <c r="L6" s="20">
        <v>34562945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1322776</v>
      </c>
      <c r="G7" s="19">
        <v>1322776</v>
      </c>
      <c r="H7" s="20">
        <v>1322776</v>
      </c>
      <c r="I7" s="22">
        <v>567932</v>
      </c>
      <c r="J7" s="23">
        <v>747080</v>
      </c>
      <c r="K7" s="19">
        <v>2350858</v>
      </c>
      <c r="L7" s="20">
        <v>2444892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90635014</v>
      </c>
      <c r="E8" s="20">
        <v>53000000</v>
      </c>
      <c r="F8" s="21">
        <v>4328529</v>
      </c>
      <c r="G8" s="19">
        <v>2512315</v>
      </c>
      <c r="H8" s="20">
        <v>2512315</v>
      </c>
      <c r="I8" s="22">
        <v>2224708</v>
      </c>
      <c r="J8" s="23">
        <v>2527999</v>
      </c>
      <c r="K8" s="19">
        <v>3022821</v>
      </c>
      <c r="L8" s="20">
        <v>3143735</v>
      </c>
    </row>
    <row r="9" spans="1:12" ht="13.5" x14ac:dyDescent="0.25">
      <c r="A9" s="24" t="s">
        <v>24</v>
      </c>
      <c r="B9" s="18" t="s">
        <v>25</v>
      </c>
      <c r="C9" s="19">
        <v>10526084</v>
      </c>
      <c r="D9" s="19">
        <v>0</v>
      </c>
      <c r="E9" s="20">
        <v>3436191</v>
      </c>
      <c r="F9" s="21">
        <v>160980800</v>
      </c>
      <c r="G9" s="19">
        <v>159342000</v>
      </c>
      <c r="H9" s="20">
        <v>159342000</v>
      </c>
      <c r="I9" s="22">
        <v>115249811</v>
      </c>
      <c r="J9" s="23">
        <v>173272000</v>
      </c>
      <c r="K9" s="19">
        <v>181572092</v>
      </c>
      <c r="L9" s="20">
        <v>188834975</v>
      </c>
    </row>
    <row r="10" spans="1:12" ht="13.5" x14ac:dyDescent="0.25">
      <c r="A10" s="24" t="s">
        <v>26</v>
      </c>
      <c r="B10" s="18" t="s">
        <v>25</v>
      </c>
      <c r="C10" s="19">
        <v>15924259</v>
      </c>
      <c r="D10" s="19">
        <v>0</v>
      </c>
      <c r="E10" s="20">
        <v>26000000</v>
      </c>
      <c r="F10" s="21">
        <v>31137200</v>
      </c>
      <c r="G10" s="19">
        <v>30584000</v>
      </c>
      <c r="H10" s="20">
        <v>30584000</v>
      </c>
      <c r="I10" s="22">
        <v>60700000</v>
      </c>
      <c r="J10" s="23">
        <v>24436000</v>
      </c>
      <c r="K10" s="19">
        <v>25413440</v>
      </c>
      <c r="L10" s="20">
        <v>26429978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177154</v>
      </c>
      <c r="F11" s="21">
        <v>2100000</v>
      </c>
      <c r="G11" s="19">
        <v>7000000</v>
      </c>
      <c r="H11" s="20">
        <v>7000000</v>
      </c>
      <c r="I11" s="22">
        <v>4886330</v>
      </c>
      <c r="J11" s="23">
        <v>4500000</v>
      </c>
      <c r="K11" s="19">
        <v>4680000</v>
      </c>
      <c r="L11" s="20">
        <v>4867200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2215825</v>
      </c>
      <c r="E14" s="20">
        <v>-78043189</v>
      </c>
      <c r="F14" s="21">
        <v>-189504709</v>
      </c>
      <c r="G14" s="19">
        <v>-197766753</v>
      </c>
      <c r="H14" s="20">
        <v>-197766753</v>
      </c>
      <c r="I14" s="22">
        <v>-176035526</v>
      </c>
      <c r="J14" s="23">
        <v>-212126610</v>
      </c>
      <c r="K14" s="19">
        <v>-221896775</v>
      </c>
      <c r="L14" s="20">
        <v>-230772650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</v>
      </c>
      <c r="G15" s="19">
        <v>-200000</v>
      </c>
      <c r="H15" s="20">
        <v>-200000</v>
      </c>
      <c r="I15" s="22">
        <v>0</v>
      </c>
      <c r="J15" s="23">
        <v>-200000</v>
      </c>
      <c r="K15" s="19">
        <v>-250000</v>
      </c>
      <c r="L15" s="20">
        <v>-300000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614024</v>
      </c>
      <c r="E16" s="20">
        <v>-3902000</v>
      </c>
      <c r="F16" s="21">
        <v>-5746739</v>
      </c>
      <c r="G16" s="19">
        <v>-3162391</v>
      </c>
      <c r="H16" s="20">
        <v>-3162391</v>
      </c>
      <c r="I16" s="22">
        <v>0</v>
      </c>
      <c r="J16" s="23">
        <v>-2630435</v>
      </c>
      <c r="K16" s="19">
        <v>-1844870</v>
      </c>
      <c r="L16" s="20">
        <v>-1918665</v>
      </c>
    </row>
    <row r="17" spans="1:12" ht="13.5" x14ac:dyDescent="0.25">
      <c r="A17" s="25" t="s">
        <v>33</v>
      </c>
      <c r="B17" s="26" t="s">
        <v>19</v>
      </c>
      <c r="C17" s="27">
        <f>SUM(C6:C16)</f>
        <v>26450343</v>
      </c>
      <c r="D17" s="27">
        <f t="shared" ref="D17:L17" si="0">SUM(D6:D16)</f>
        <v>93464863</v>
      </c>
      <c r="E17" s="28">
        <f t="shared" si="0"/>
        <v>668156</v>
      </c>
      <c r="F17" s="29">
        <f t="shared" si="0"/>
        <v>25024457</v>
      </c>
      <c r="G17" s="27">
        <f t="shared" si="0"/>
        <v>20238547</v>
      </c>
      <c r="H17" s="30">
        <f t="shared" si="0"/>
        <v>20238547</v>
      </c>
      <c r="I17" s="29">
        <f t="shared" si="0"/>
        <v>20843116</v>
      </c>
      <c r="J17" s="31">
        <f t="shared" si="0"/>
        <v>11956950</v>
      </c>
      <c r="K17" s="27">
        <f t="shared" si="0"/>
        <v>26281167</v>
      </c>
      <c r="L17" s="28">
        <f t="shared" si="0"/>
        <v>27292410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3000000</v>
      </c>
      <c r="G21" s="39">
        <v>3000000</v>
      </c>
      <c r="H21" s="40">
        <v>3000000</v>
      </c>
      <c r="I21" s="22">
        <v>0</v>
      </c>
      <c r="J21" s="41">
        <v>2500000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10469687</v>
      </c>
      <c r="D23" s="19">
        <v>19643436</v>
      </c>
      <c r="E23" s="20">
        <v>20107211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-40468590</v>
      </c>
      <c r="G26" s="19">
        <v>-38898889</v>
      </c>
      <c r="H26" s="20">
        <v>-38898889</v>
      </c>
      <c r="I26" s="22">
        <v>0</v>
      </c>
      <c r="J26" s="23">
        <v>-34476699</v>
      </c>
      <c r="K26" s="19">
        <v>-37549927</v>
      </c>
      <c r="L26" s="20">
        <v>-39051924</v>
      </c>
    </row>
    <row r="27" spans="1:12" ht="13.5" x14ac:dyDescent="0.25">
      <c r="A27" s="25" t="s">
        <v>39</v>
      </c>
      <c r="B27" s="26" t="s">
        <v>19</v>
      </c>
      <c r="C27" s="27">
        <f>SUM(C21:C26)</f>
        <v>10469687</v>
      </c>
      <c r="D27" s="27">
        <f t="shared" ref="D27:L27" si="1">SUM(D21:D26)</f>
        <v>19643436</v>
      </c>
      <c r="E27" s="28">
        <f t="shared" si="1"/>
        <v>20107211</v>
      </c>
      <c r="F27" s="29">
        <f t="shared" si="1"/>
        <v>-37468590</v>
      </c>
      <c r="G27" s="27">
        <f t="shared" si="1"/>
        <v>-35898889</v>
      </c>
      <c r="H27" s="28">
        <f t="shared" si="1"/>
        <v>-35898889</v>
      </c>
      <c r="I27" s="30">
        <f t="shared" si="1"/>
        <v>0</v>
      </c>
      <c r="J27" s="31">
        <f t="shared" si="1"/>
        <v>-31976699</v>
      </c>
      <c r="K27" s="27">
        <f t="shared" si="1"/>
        <v>-37549927</v>
      </c>
      <c r="L27" s="28">
        <f t="shared" si="1"/>
        <v>-39051924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43750</v>
      </c>
      <c r="D35" s="19">
        <v>9975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43750</v>
      </c>
      <c r="D36" s="27">
        <f t="shared" ref="D36:L36" si="2">SUM(D31:D35)</f>
        <v>9975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36963780</v>
      </c>
      <c r="D38" s="33">
        <f t="shared" ref="D38:L38" si="3">+D17+D27+D36</f>
        <v>113118274</v>
      </c>
      <c r="E38" s="34">
        <f t="shared" si="3"/>
        <v>20775367</v>
      </c>
      <c r="F38" s="35">
        <f t="shared" si="3"/>
        <v>-12444133</v>
      </c>
      <c r="G38" s="33">
        <f t="shared" si="3"/>
        <v>-15660342</v>
      </c>
      <c r="H38" s="34">
        <f t="shared" si="3"/>
        <v>-15660342</v>
      </c>
      <c r="I38" s="36">
        <f t="shared" si="3"/>
        <v>20843116</v>
      </c>
      <c r="J38" s="37">
        <f t="shared" si="3"/>
        <v>-20019749</v>
      </c>
      <c r="K38" s="33">
        <f t="shared" si="3"/>
        <v>-11268760</v>
      </c>
      <c r="L38" s="34">
        <f t="shared" si="3"/>
        <v>-11759514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50357199</v>
      </c>
      <c r="E39" s="34">
        <v>64752311</v>
      </c>
      <c r="F39" s="35">
        <v>69140956</v>
      </c>
      <c r="G39" s="33">
        <v>80969299</v>
      </c>
      <c r="H39" s="34">
        <v>80969299</v>
      </c>
      <c r="I39" s="36">
        <v>0</v>
      </c>
      <c r="J39" s="37">
        <v>65309000</v>
      </c>
      <c r="K39" s="33">
        <v>84208117</v>
      </c>
      <c r="L39" s="34">
        <v>87576441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36963780</v>
      </c>
      <c r="D40" s="45">
        <f t="shared" si="4"/>
        <v>163475473</v>
      </c>
      <c r="E40" s="46">
        <f t="shared" si="4"/>
        <v>85527678</v>
      </c>
      <c r="F40" s="47">
        <f t="shared" si="4"/>
        <v>56696823</v>
      </c>
      <c r="G40" s="45">
        <f t="shared" si="4"/>
        <v>65308957</v>
      </c>
      <c r="H40" s="46">
        <f t="shared" si="4"/>
        <v>65308957</v>
      </c>
      <c r="I40" s="48">
        <v>117961732</v>
      </c>
      <c r="J40" s="49">
        <f>+J38+J39</f>
        <v>45289251</v>
      </c>
      <c r="K40" s="45">
        <f>+K38+K39</f>
        <v>72939357</v>
      </c>
      <c r="L40" s="46">
        <f>+L38+L39</f>
        <v>75816927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24987015</v>
      </c>
      <c r="F7" s="21">
        <v>19487000</v>
      </c>
      <c r="G7" s="19">
        <v>52717400</v>
      </c>
      <c r="H7" s="20">
        <v>52717400</v>
      </c>
      <c r="I7" s="22">
        <v>25514620</v>
      </c>
      <c r="J7" s="23">
        <v>26520750</v>
      </c>
      <c r="K7" s="19">
        <v>27744100</v>
      </c>
      <c r="L7" s="20">
        <v>29636160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65138473</v>
      </c>
      <c r="F8" s="21">
        <v>82320778</v>
      </c>
      <c r="G8" s="19">
        <v>95220940</v>
      </c>
      <c r="H8" s="20">
        <v>95220940</v>
      </c>
      <c r="I8" s="22">
        <v>92301107</v>
      </c>
      <c r="J8" s="23">
        <v>673564</v>
      </c>
      <c r="K8" s="19">
        <v>704548</v>
      </c>
      <c r="L8" s="20">
        <v>736253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520139904</v>
      </c>
      <c r="F9" s="21">
        <v>606570117</v>
      </c>
      <c r="G9" s="19">
        <v>604585743</v>
      </c>
      <c r="H9" s="20">
        <v>604585743</v>
      </c>
      <c r="I9" s="22">
        <v>664557000</v>
      </c>
      <c r="J9" s="23">
        <v>644336900</v>
      </c>
      <c r="K9" s="19">
        <v>673737750</v>
      </c>
      <c r="L9" s="20">
        <v>710810748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180848000</v>
      </c>
      <c r="F10" s="21">
        <v>247721883</v>
      </c>
      <c r="G10" s="19">
        <v>245458258</v>
      </c>
      <c r="H10" s="20">
        <v>245458258</v>
      </c>
      <c r="I10" s="22">
        <v>120000000</v>
      </c>
      <c r="J10" s="23">
        <v>240127100</v>
      </c>
      <c r="K10" s="19">
        <v>399435674</v>
      </c>
      <c r="L10" s="20">
        <v>218898058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1907761</v>
      </c>
      <c r="F11" s="21">
        <v>7363226</v>
      </c>
      <c r="G11" s="19">
        <v>24497594</v>
      </c>
      <c r="H11" s="20">
        <v>24497594</v>
      </c>
      <c r="I11" s="22">
        <v>1282946</v>
      </c>
      <c r="J11" s="23">
        <v>17848106</v>
      </c>
      <c r="K11" s="19">
        <v>18669118</v>
      </c>
      <c r="L11" s="20">
        <v>19509229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47785647</v>
      </c>
      <c r="E14" s="20">
        <v>-585178517</v>
      </c>
      <c r="F14" s="21">
        <v>-639338602</v>
      </c>
      <c r="G14" s="19">
        <v>-679256794</v>
      </c>
      <c r="H14" s="20">
        <v>-679256794</v>
      </c>
      <c r="I14" s="22">
        <v>-704175378</v>
      </c>
      <c r="J14" s="23">
        <v>-757602390</v>
      </c>
      <c r="K14" s="19">
        <v>-794041572</v>
      </c>
      <c r="L14" s="20">
        <v>-836351546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47785647</v>
      </c>
      <c r="E17" s="28">
        <f t="shared" si="0"/>
        <v>207842636</v>
      </c>
      <c r="F17" s="29">
        <f t="shared" si="0"/>
        <v>324124402</v>
      </c>
      <c r="G17" s="27">
        <f t="shared" si="0"/>
        <v>343223141</v>
      </c>
      <c r="H17" s="30">
        <f t="shared" si="0"/>
        <v>343223141</v>
      </c>
      <c r="I17" s="29">
        <f t="shared" si="0"/>
        <v>199480295</v>
      </c>
      <c r="J17" s="31">
        <f t="shared" si="0"/>
        <v>171904030</v>
      </c>
      <c r="K17" s="27">
        <f t="shared" si="0"/>
        <v>326249618</v>
      </c>
      <c r="L17" s="28">
        <f t="shared" si="0"/>
        <v>143238902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2400001</v>
      </c>
      <c r="H21" s="40">
        <v>2400001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-268721883</v>
      </c>
      <c r="G26" s="19">
        <v>-247858257</v>
      </c>
      <c r="H26" s="20">
        <v>-247858257</v>
      </c>
      <c r="I26" s="22">
        <v>0</v>
      </c>
      <c r="J26" s="23">
        <v>-247027098</v>
      </c>
      <c r="K26" s="19">
        <v>-251126550</v>
      </c>
      <c r="L26" s="20">
        <v>-267942578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-268721883</v>
      </c>
      <c r="G27" s="27">
        <f t="shared" si="1"/>
        <v>-245458256</v>
      </c>
      <c r="H27" s="28">
        <f t="shared" si="1"/>
        <v>-245458256</v>
      </c>
      <c r="I27" s="30">
        <f t="shared" si="1"/>
        <v>0</v>
      </c>
      <c r="J27" s="31">
        <f t="shared" si="1"/>
        <v>-247027098</v>
      </c>
      <c r="K27" s="27">
        <f t="shared" si="1"/>
        <v>-251126550</v>
      </c>
      <c r="L27" s="28">
        <f t="shared" si="1"/>
        <v>-267942578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47785647</v>
      </c>
      <c r="E38" s="34">
        <f t="shared" si="3"/>
        <v>207842636</v>
      </c>
      <c r="F38" s="35">
        <f t="shared" si="3"/>
        <v>55402519</v>
      </c>
      <c r="G38" s="33">
        <f t="shared" si="3"/>
        <v>97764885</v>
      </c>
      <c r="H38" s="34">
        <f t="shared" si="3"/>
        <v>97764885</v>
      </c>
      <c r="I38" s="36">
        <f t="shared" si="3"/>
        <v>199480295</v>
      </c>
      <c r="J38" s="37">
        <f t="shared" si="3"/>
        <v>-75123068</v>
      </c>
      <c r="K38" s="33">
        <f t="shared" si="3"/>
        <v>75123068</v>
      </c>
      <c r="L38" s="34">
        <f t="shared" si="3"/>
        <v>-124703676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174617701</v>
      </c>
      <c r="G39" s="33">
        <v>140695418</v>
      </c>
      <c r="H39" s="34">
        <v>140695418</v>
      </c>
      <c r="I39" s="36">
        <v>0</v>
      </c>
      <c r="J39" s="37">
        <v>286332149</v>
      </c>
      <c r="K39" s="33">
        <v>286332149</v>
      </c>
      <c r="L39" s="34">
        <v>446104915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47785647</v>
      </c>
      <c r="E40" s="46">
        <f t="shared" si="4"/>
        <v>207842636</v>
      </c>
      <c r="F40" s="47">
        <f t="shared" si="4"/>
        <v>230020220</v>
      </c>
      <c r="G40" s="45">
        <f t="shared" si="4"/>
        <v>238460303</v>
      </c>
      <c r="H40" s="46">
        <f t="shared" si="4"/>
        <v>238460303</v>
      </c>
      <c r="I40" s="48">
        <v>340221654</v>
      </c>
      <c r="J40" s="49">
        <f>+J38+J39</f>
        <v>211209081</v>
      </c>
      <c r="K40" s="45">
        <f>+K38+K39</f>
        <v>361455217</v>
      </c>
      <c r="L40" s="46">
        <f>+L38+L39</f>
        <v>321401239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24620839</v>
      </c>
      <c r="G6" s="19">
        <v>24620839</v>
      </c>
      <c r="H6" s="20">
        <v>24620839</v>
      </c>
      <c r="I6" s="22">
        <v>18668700</v>
      </c>
      <c r="J6" s="23">
        <v>28441910</v>
      </c>
      <c r="K6" s="19">
        <v>30150199</v>
      </c>
      <c r="L6" s="20">
        <v>31959210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487739</v>
      </c>
      <c r="G7" s="19">
        <v>487739</v>
      </c>
      <c r="H7" s="20">
        <v>487739</v>
      </c>
      <c r="I7" s="22">
        <v>-26384</v>
      </c>
      <c r="J7" s="23">
        <v>625180</v>
      </c>
      <c r="K7" s="19">
        <v>650187</v>
      </c>
      <c r="L7" s="20">
        <v>676195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16123972</v>
      </c>
      <c r="F8" s="21">
        <v>9673661</v>
      </c>
      <c r="G8" s="19">
        <v>10221698</v>
      </c>
      <c r="H8" s="20">
        <v>10221698</v>
      </c>
      <c r="I8" s="22">
        <v>54812888</v>
      </c>
      <c r="J8" s="23">
        <v>2073009</v>
      </c>
      <c r="K8" s="19">
        <v>2213589</v>
      </c>
      <c r="L8" s="20">
        <v>2363978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196346000</v>
      </c>
      <c r="G9" s="19">
        <v>192022000</v>
      </c>
      <c r="H9" s="20">
        <v>192022000</v>
      </c>
      <c r="I9" s="22">
        <v>178893137</v>
      </c>
      <c r="J9" s="23">
        <v>195011900</v>
      </c>
      <c r="K9" s="19">
        <v>200050850</v>
      </c>
      <c r="L9" s="20">
        <v>191647549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32127000</v>
      </c>
      <c r="G10" s="19">
        <v>33571000</v>
      </c>
      <c r="H10" s="20">
        <v>33571000</v>
      </c>
      <c r="I10" s="22">
        <v>22180000</v>
      </c>
      <c r="J10" s="23">
        <v>36907100</v>
      </c>
      <c r="K10" s="19">
        <v>29960150</v>
      </c>
      <c r="L10" s="20">
        <v>32291450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4075730</v>
      </c>
      <c r="H11" s="20">
        <v>4075730</v>
      </c>
      <c r="I11" s="22">
        <v>53081</v>
      </c>
      <c r="J11" s="23">
        <v>4274916</v>
      </c>
      <c r="K11" s="19">
        <v>4471562</v>
      </c>
      <c r="L11" s="20">
        <v>4672783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6098</v>
      </c>
      <c r="D14" s="19">
        <v>-407958</v>
      </c>
      <c r="E14" s="20">
        <v>-349699</v>
      </c>
      <c r="F14" s="21">
        <v>-205149364</v>
      </c>
      <c r="G14" s="19">
        <v>-210799415</v>
      </c>
      <c r="H14" s="20">
        <v>-210799415</v>
      </c>
      <c r="I14" s="22">
        <v>-1037070</v>
      </c>
      <c r="J14" s="23">
        <v>-220818961</v>
      </c>
      <c r="K14" s="19">
        <v>-234495383</v>
      </c>
      <c r="L14" s="20">
        <v>-235413696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-357000</v>
      </c>
      <c r="H15" s="20">
        <v>-357000</v>
      </c>
      <c r="I15" s="22">
        <v>0</v>
      </c>
      <c r="J15" s="23">
        <v>-357000</v>
      </c>
      <c r="K15" s="19">
        <v>-357000</v>
      </c>
      <c r="L15" s="20">
        <v>-357000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-11920000</v>
      </c>
      <c r="G16" s="19">
        <v>-7844300</v>
      </c>
      <c r="H16" s="20">
        <v>-7844300</v>
      </c>
      <c r="I16" s="22">
        <v>0</v>
      </c>
      <c r="J16" s="23">
        <v>-2390000</v>
      </c>
      <c r="K16" s="19">
        <v>-2430000</v>
      </c>
      <c r="L16" s="20">
        <v>-2270000</v>
      </c>
    </row>
    <row r="17" spans="1:12" ht="13.5" x14ac:dyDescent="0.25">
      <c r="A17" s="25" t="s">
        <v>33</v>
      </c>
      <c r="B17" s="26" t="s">
        <v>19</v>
      </c>
      <c r="C17" s="27">
        <f>SUM(C6:C16)</f>
        <v>6098</v>
      </c>
      <c r="D17" s="27">
        <f t="shared" ref="D17:L17" si="0">SUM(D6:D16)</f>
        <v>-407958</v>
      </c>
      <c r="E17" s="28">
        <f t="shared" si="0"/>
        <v>15774273</v>
      </c>
      <c r="F17" s="29">
        <f t="shared" si="0"/>
        <v>46185875</v>
      </c>
      <c r="G17" s="27">
        <f t="shared" si="0"/>
        <v>45998291</v>
      </c>
      <c r="H17" s="30">
        <f t="shared" si="0"/>
        <v>45998291</v>
      </c>
      <c r="I17" s="29">
        <f t="shared" si="0"/>
        <v>273544352</v>
      </c>
      <c r="J17" s="31">
        <f t="shared" si="0"/>
        <v>43768054</v>
      </c>
      <c r="K17" s="27">
        <f t="shared" si="0"/>
        <v>30214154</v>
      </c>
      <c r="L17" s="28">
        <f t="shared" si="0"/>
        <v>25570469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-43444518</v>
      </c>
      <c r="G26" s="19">
        <v>-47655495</v>
      </c>
      <c r="H26" s="20">
        <v>-47655495</v>
      </c>
      <c r="I26" s="22">
        <v>0</v>
      </c>
      <c r="J26" s="23">
        <v>-49329395</v>
      </c>
      <c r="K26" s="19">
        <v>-36747450</v>
      </c>
      <c r="L26" s="20">
        <v>-38273749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-43444518</v>
      </c>
      <c r="G27" s="27">
        <f t="shared" si="1"/>
        <v>-47655495</v>
      </c>
      <c r="H27" s="28">
        <f t="shared" si="1"/>
        <v>-47655495</v>
      </c>
      <c r="I27" s="30">
        <f t="shared" si="1"/>
        <v>0</v>
      </c>
      <c r="J27" s="31">
        <f t="shared" si="1"/>
        <v>-49329395</v>
      </c>
      <c r="K27" s="27">
        <f t="shared" si="1"/>
        <v>-36747450</v>
      </c>
      <c r="L27" s="28">
        <f t="shared" si="1"/>
        <v>-38273749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-1223707</v>
      </c>
      <c r="E35" s="20">
        <v>-2447414</v>
      </c>
      <c r="F35" s="21">
        <v>-1224000</v>
      </c>
      <c r="G35" s="19">
        <v>-867000</v>
      </c>
      <c r="H35" s="20">
        <v>-867000</v>
      </c>
      <c r="I35" s="22">
        <v>-961650</v>
      </c>
      <c r="J35" s="23">
        <v>-893000</v>
      </c>
      <c r="K35" s="19">
        <v>-893000</v>
      </c>
      <c r="L35" s="20">
        <v>-893000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-1223707</v>
      </c>
      <c r="E36" s="28">
        <f t="shared" si="2"/>
        <v>-2447414</v>
      </c>
      <c r="F36" s="29">
        <f t="shared" si="2"/>
        <v>-1224000</v>
      </c>
      <c r="G36" s="27">
        <f t="shared" si="2"/>
        <v>-867000</v>
      </c>
      <c r="H36" s="28">
        <f t="shared" si="2"/>
        <v>-867000</v>
      </c>
      <c r="I36" s="30">
        <f t="shared" si="2"/>
        <v>-961650</v>
      </c>
      <c r="J36" s="31">
        <f t="shared" si="2"/>
        <v>-893000</v>
      </c>
      <c r="K36" s="27">
        <f t="shared" si="2"/>
        <v>-893000</v>
      </c>
      <c r="L36" s="28">
        <f t="shared" si="2"/>
        <v>-893000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6098</v>
      </c>
      <c r="D38" s="33">
        <f t="shared" ref="D38:L38" si="3">+D17+D27+D36</f>
        <v>-1631665</v>
      </c>
      <c r="E38" s="34">
        <f t="shared" si="3"/>
        <v>13326859</v>
      </c>
      <c r="F38" s="35">
        <f t="shared" si="3"/>
        <v>1517357</v>
      </c>
      <c r="G38" s="33">
        <f t="shared" si="3"/>
        <v>-2524204</v>
      </c>
      <c r="H38" s="34">
        <f t="shared" si="3"/>
        <v>-2524204</v>
      </c>
      <c r="I38" s="36">
        <f t="shared" si="3"/>
        <v>272582702</v>
      </c>
      <c r="J38" s="37">
        <f t="shared" si="3"/>
        <v>-6454341</v>
      </c>
      <c r="K38" s="33">
        <f t="shared" si="3"/>
        <v>-7426296</v>
      </c>
      <c r="L38" s="34">
        <f t="shared" si="3"/>
        <v>-13596280</v>
      </c>
    </row>
    <row r="39" spans="1:12" ht="13.5" x14ac:dyDescent="0.25">
      <c r="A39" s="24" t="s">
        <v>47</v>
      </c>
      <c r="B39" s="18" t="s">
        <v>48</v>
      </c>
      <c r="C39" s="33">
        <v>2050</v>
      </c>
      <c r="D39" s="33">
        <v>2050</v>
      </c>
      <c r="E39" s="34">
        <v>2050</v>
      </c>
      <c r="F39" s="35">
        <v>21760836</v>
      </c>
      <c r="G39" s="33">
        <v>32863046</v>
      </c>
      <c r="H39" s="34">
        <v>32863046</v>
      </c>
      <c r="I39" s="36">
        <v>0</v>
      </c>
      <c r="J39" s="37">
        <v>32863046</v>
      </c>
      <c r="K39" s="33">
        <v>28637823</v>
      </c>
      <c r="L39" s="34">
        <v>41705131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8148</v>
      </c>
      <c r="D40" s="45">
        <f t="shared" si="4"/>
        <v>-1629615</v>
      </c>
      <c r="E40" s="46">
        <f t="shared" si="4"/>
        <v>13328909</v>
      </c>
      <c r="F40" s="47">
        <f t="shared" si="4"/>
        <v>23278193</v>
      </c>
      <c r="G40" s="45">
        <f t="shared" si="4"/>
        <v>30338842</v>
      </c>
      <c r="H40" s="46">
        <f t="shared" si="4"/>
        <v>30338842</v>
      </c>
      <c r="I40" s="48">
        <v>272582702</v>
      </c>
      <c r="J40" s="49">
        <f>+J38+J39</f>
        <v>26408705</v>
      </c>
      <c r="K40" s="45">
        <f>+K38+K39</f>
        <v>21211527</v>
      </c>
      <c r="L40" s="46">
        <f>+L38+L39</f>
        <v>28108851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480692425</v>
      </c>
      <c r="D6" s="19">
        <v>474211999</v>
      </c>
      <c r="E6" s="20">
        <v>599509214</v>
      </c>
      <c r="F6" s="21">
        <v>705882377</v>
      </c>
      <c r="G6" s="19">
        <v>691128659</v>
      </c>
      <c r="H6" s="20">
        <v>691128659</v>
      </c>
      <c r="I6" s="22">
        <v>576203212</v>
      </c>
      <c r="J6" s="23">
        <v>754885662</v>
      </c>
      <c r="K6" s="19">
        <v>792629623</v>
      </c>
      <c r="L6" s="20">
        <v>832260913</v>
      </c>
    </row>
    <row r="7" spans="1:12" ht="13.5" x14ac:dyDescent="0.25">
      <c r="A7" s="24" t="s">
        <v>22</v>
      </c>
      <c r="B7" s="18" t="s">
        <v>19</v>
      </c>
      <c r="C7" s="19">
        <v>2405083211</v>
      </c>
      <c r="D7" s="19">
        <v>2227452980</v>
      </c>
      <c r="E7" s="20">
        <v>2603729948</v>
      </c>
      <c r="F7" s="21">
        <v>3265019121</v>
      </c>
      <c r="G7" s="19">
        <v>3337685328</v>
      </c>
      <c r="H7" s="20">
        <v>3337685328</v>
      </c>
      <c r="I7" s="22">
        <v>2691083649</v>
      </c>
      <c r="J7" s="23">
        <v>3678016810</v>
      </c>
      <c r="K7" s="19">
        <v>3967075388</v>
      </c>
      <c r="L7" s="20">
        <v>4282290192</v>
      </c>
    </row>
    <row r="8" spans="1:12" ht="13.5" x14ac:dyDescent="0.25">
      <c r="A8" s="24" t="s">
        <v>23</v>
      </c>
      <c r="B8" s="18" t="s">
        <v>19</v>
      </c>
      <c r="C8" s="19">
        <v>159409655</v>
      </c>
      <c r="D8" s="19">
        <v>107171633</v>
      </c>
      <c r="E8" s="20">
        <v>396949603</v>
      </c>
      <c r="F8" s="21">
        <v>91561033</v>
      </c>
      <c r="G8" s="19">
        <v>65209661</v>
      </c>
      <c r="H8" s="20">
        <v>65209661</v>
      </c>
      <c r="I8" s="22">
        <v>767414355</v>
      </c>
      <c r="J8" s="23">
        <v>69862467</v>
      </c>
      <c r="K8" s="19">
        <v>71999801</v>
      </c>
      <c r="L8" s="20">
        <v>74203744</v>
      </c>
    </row>
    <row r="9" spans="1:12" ht="13.5" x14ac:dyDescent="0.25">
      <c r="A9" s="24" t="s">
        <v>24</v>
      </c>
      <c r="B9" s="18" t="s">
        <v>25</v>
      </c>
      <c r="C9" s="19">
        <v>477783310</v>
      </c>
      <c r="D9" s="19">
        <v>397065555</v>
      </c>
      <c r="E9" s="20">
        <v>497586227</v>
      </c>
      <c r="F9" s="21">
        <v>551826800</v>
      </c>
      <c r="G9" s="19">
        <v>568972600</v>
      </c>
      <c r="H9" s="20">
        <v>568972600</v>
      </c>
      <c r="I9" s="22">
        <v>530336759</v>
      </c>
      <c r="J9" s="23">
        <v>587345000</v>
      </c>
      <c r="K9" s="19">
        <v>613554600</v>
      </c>
      <c r="L9" s="20">
        <v>644094000</v>
      </c>
    </row>
    <row r="10" spans="1:12" ht="13.5" x14ac:dyDescent="0.25">
      <c r="A10" s="24" t="s">
        <v>26</v>
      </c>
      <c r="B10" s="18" t="s">
        <v>25</v>
      </c>
      <c r="C10" s="19">
        <v>189463000</v>
      </c>
      <c r="D10" s="19">
        <v>181545333</v>
      </c>
      <c r="E10" s="20">
        <v>288268000</v>
      </c>
      <c r="F10" s="21">
        <v>218836200</v>
      </c>
      <c r="G10" s="19">
        <v>218530400</v>
      </c>
      <c r="H10" s="20">
        <v>218530400</v>
      </c>
      <c r="I10" s="22">
        <v>242420000</v>
      </c>
      <c r="J10" s="23">
        <v>219003000</v>
      </c>
      <c r="K10" s="19">
        <v>202524400</v>
      </c>
      <c r="L10" s="20">
        <v>227573000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37774500</v>
      </c>
      <c r="E11" s="20">
        <v>23357</v>
      </c>
      <c r="F11" s="21">
        <v>64500000</v>
      </c>
      <c r="G11" s="19">
        <v>40000000</v>
      </c>
      <c r="H11" s="20">
        <v>40000000</v>
      </c>
      <c r="I11" s="22">
        <v>25288262</v>
      </c>
      <c r="J11" s="23">
        <v>45000000</v>
      </c>
      <c r="K11" s="19">
        <v>50000000</v>
      </c>
      <c r="L11" s="20">
        <v>55000000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-3209746837</v>
      </c>
      <c r="D14" s="19">
        <v>-3280844148</v>
      </c>
      <c r="E14" s="20">
        <v>-3927304569</v>
      </c>
      <c r="F14" s="21">
        <v>-3965803520</v>
      </c>
      <c r="G14" s="19">
        <v>-4257003250</v>
      </c>
      <c r="H14" s="20">
        <v>-4257003250</v>
      </c>
      <c r="I14" s="22">
        <v>-4319622221</v>
      </c>
      <c r="J14" s="23">
        <v>-4467606585</v>
      </c>
      <c r="K14" s="19">
        <v>-4719071140</v>
      </c>
      <c r="L14" s="20">
        <v>-5058424630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-54806337</v>
      </c>
      <c r="E15" s="20">
        <v>-82962137</v>
      </c>
      <c r="F15" s="21">
        <v>-130490500</v>
      </c>
      <c r="G15" s="19">
        <v>-158678000</v>
      </c>
      <c r="H15" s="20">
        <v>-158678000</v>
      </c>
      <c r="I15" s="22">
        <v>-164382680</v>
      </c>
      <c r="J15" s="23">
        <v>-178823500</v>
      </c>
      <c r="K15" s="19">
        <v>-199420000</v>
      </c>
      <c r="L15" s="20">
        <v>-214615700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-14758700</v>
      </c>
      <c r="G16" s="19">
        <v>-9959300</v>
      </c>
      <c r="H16" s="20">
        <v>-9959300</v>
      </c>
      <c r="I16" s="22">
        <v>0</v>
      </c>
      <c r="J16" s="23">
        <v>-7582000</v>
      </c>
      <c r="K16" s="19">
        <v>-7938400</v>
      </c>
      <c r="L16" s="20">
        <v>-8311300</v>
      </c>
    </row>
    <row r="17" spans="1:12" ht="13.5" x14ac:dyDescent="0.25">
      <c r="A17" s="25" t="s">
        <v>33</v>
      </c>
      <c r="B17" s="26" t="s">
        <v>19</v>
      </c>
      <c r="C17" s="27">
        <f>SUM(C6:C16)</f>
        <v>502684764</v>
      </c>
      <c r="D17" s="27">
        <f t="shared" ref="D17:L17" si="0">SUM(D6:D16)</f>
        <v>89571515</v>
      </c>
      <c r="E17" s="28">
        <f t="shared" si="0"/>
        <v>375799643</v>
      </c>
      <c r="F17" s="29">
        <f t="shared" si="0"/>
        <v>786572811</v>
      </c>
      <c r="G17" s="27">
        <f t="shared" si="0"/>
        <v>495886098</v>
      </c>
      <c r="H17" s="30">
        <f t="shared" si="0"/>
        <v>495886098</v>
      </c>
      <c r="I17" s="29">
        <f t="shared" si="0"/>
        <v>348741336</v>
      </c>
      <c r="J17" s="31">
        <f t="shared" si="0"/>
        <v>700100854</v>
      </c>
      <c r="K17" s="27">
        <f t="shared" si="0"/>
        <v>771354272</v>
      </c>
      <c r="L17" s="28">
        <f t="shared" si="0"/>
        <v>834070219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90000000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55710000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-733358678</v>
      </c>
      <c r="E26" s="20">
        <v>-1067925298</v>
      </c>
      <c r="F26" s="21">
        <v>-923382265</v>
      </c>
      <c r="G26" s="19">
        <v>-940017475</v>
      </c>
      <c r="H26" s="20">
        <v>-940017475</v>
      </c>
      <c r="I26" s="22">
        <v>-914510527</v>
      </c>
      <c r="J26" s="23">
        <v>-702643100</v>
      </c>
      <c r="K26" s="19">
        <v>-710153060</v>
      </c>
      <c r="L26" s="20">
        <v>-658458950</v>
      </c>
    </row>
    <row r="27" spans="1:12" ht="13.5" x14ac:dyDescent="0.25">
      <c r="A27" s="25" t="s">
        <v>39</v>
      </c>
      <c r="B27" s="26" t="s">
        <v>19</v>
      </c>
      <c r="C27" s="27">
        <f>SUM(C21:C26)</f>
        <v>90000000</v>
      </c>
      <c r="D27" s="27">
        <f t="shared" ref="D27:L27" si="1">SUM(D21:D26)</f>
        <v>-733358678</v>
      </c>
      <c r="E27" s="28">
        <f t="shared" si="1"/>
        <v>-1067925298</v>
      </c>
      <c r="F27" s="29">
        <f t="shared" si="1"/>
        <v>-923382265</v>
      </c>
      <c r="G27" s="27">
        <f t="shared" si="1"/>
        <v>-940017475</v>
      </c>
      <c r="H27" s="28">
        <f t="shared" si="1"/>
        <v>-940017475</v>
      </c>
      <c r="I27" s="30">
        <f t="shared" si="1"/>
        <v>-858800527</v>
      </c>
      <c r="J27" s="31">
        <f t="shared" si="1"/>
        <v>-702643100</v>
      </c>
      <c r="K27" s="27">
        <f t="shared" si="1"/>
        <v>-710153060</v>
      </c>
      <c r="L27" s="28">
        <f t="shared" si="1"/>
        <v>-658458950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374000000</v>
      </c>
      <c r="E32" s="20">
        <v>600000000</v>
      </c>
      <c r="F32" s="21">
        <v>406569000</v>
      </c>
      <c r="G32" s="19">
        <v>410000000</v>
      </c>
      <c r="H32" s="20">
        <v>410000000</v>
      </c>
      <c r="I32" s="22">
        <v>410000000</v>
      </c>
      <c r="J32" s="23">
        <v>380000000</v>
      </c>
      <c r="K32" s="19">
        <v>360000000</v>
      </c>
      <c r="L32" s="20">
        <v>325000000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-89590987</v>
      </c>
      <c r="E35" s="20">
        <v>-109923077</v>
      </c>
      <c r="F35" s="21">
        <v>-148932500</v>
      </c>
      <c r="G35" s="19">
        <v>-150856700</v>
      </c>
      <c r="H35" s="20">
        <v>-150856700</v>
      </c>
      <c r="I35" s="22">
        <v>-152683283</v>
      </c>
      <c r="J35" s="23">
        <v>-181780900</v>
      </c>
      <c r="K35" s="19">
        <v>-222141900</v>
      </c>
      <c r="L35" s="20">
        <v>-203118200</v>
      </c>
    </row>
    <row r="36" spans="1:12" ht="13.5" x14ac:dyDescent="0.25">
      <c r="A36" s="25" t="s">
        <v>45</v>
      </c>
      <c r="B36" s="26" t="s">
        <v>19</v>
      </c>
      <c r="C36" s="27">
        <f>SUM(C31:C35)</f>
        <v>90000000</v>
      </c>
      <c r="D36" s="27">
        <f t="shared" ref="D36:L36" si="2">SUM(D31:D35)</f>
        <v>284409013</v>
      </c>
      <c r="E36" s="28">
        <f t="shared" si="2"/>
        <v>490076923</v>
      </c>
      <c r="F36" s="29">
        <f t="shared" si="2"/>
        <v>257636500</v>
      </c>
      <c r="G36" s="27">
        <f t="shared" si="2"/>
        <v>259143300</v>
      </c>
      <c r="H36" s="28">
        <f t="shared" si="2"/>
        <v>259143300</v>
      </c>
      <c r="I36" s="30">
        <f t="shared" si="2"/>
        <v>257316717</v>
      </c>
      <c r="J36" s="31">
        <f t="shared" si="2"/>
        <v>198219100</v>
      </c>
      <c r="K36" s="27">
        <f t="shared" si="2"/>
        <v>137858100</v>
      </c>
      <c r="L36" s="28">
        <f t="shared" si="2"/>
        <v>121881800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682684764</v>
      </c>
      <c r="D38" s="33">
        <f t="shared" ref="D38:L38" si="3">+D17+D27+D36</f>
        <v>-359378150</v>
      </c>
      <c r="E38" s="34">
        <f t="shared" si="3"/>
        <v>-202048732</v>
      </c>
      <c r="F38" s="35">
        <f t="shared" si="3"/>
        <v>120827046</v>
      </c>
      <c r="G38" s="33">
        <f t="shared" si="3"/>
        <v>-184988077</v>
      </c>
      <c r="H38" s="34">
        <f t="shared" si="3"/>
        <v>-184988077</v>
      </c>
      <c r="I38" s="36">
        <f t="shared" si="3"/>
        <v>-252742474</v>
      </c>
      <c r="J38" s="37">
        <f t="shared" si="3"/>
        <v>195676854</v>
      </c>
      <c r="K38" s="33">
        <f t="shared" si="3"/>
        <v>199059312</v>
      </c>
      <c r="L38" s="34">
        <f t="shared" si="3"/>
        <v>297493069</v>
      </c>
    </row>
    <row r="39" spans="1:12" ht="13.5" x14ac:dyDescent="0.25">
      <c r="A39" s="24" t="s">
        <v>47</v>
      </c>
      <c r="B39" s="18" t="s">
        <v>48</v>
      </c>
      <c r="C39" s="33">
        <v>599918430</v>
      </c>
      <c r="D39" s="33">
        <v>820690311</v>
      </c>
      <c r="E39" s="34">
        <v>684763762</v>
      </c>
      <c r="F39" s="35">
        <v>536116584</v>
      </c>
      <c r="G39" s="33">
        <v>495109010</v>
      </c>
      <c r="H39" s="34">
        <v>495109010</v>
      </c>
      <c r="I39" s="36">
        <v>486441435</v>
      </c>
      <c r="J39" s="37">
        <v>310148369</v>
      </c>
      <c r="K39" s="33">
        <v>602754594</v>
      </c>
      <c r="L39" s="34">
        <v>905915565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1282603194</v>
      </c>
      <c r="D40" s="45">
        <f t="shared" si="4"/>
        <v>461312161</v>
      </c>
      <c r="E40" s="46">
        <f t="shared" si="4"/>
        <v>482715030</v>
      </c>
      <c r="F40" s="47">
        <f t="shared" si="4"/>
        <v>656943630</v>
      </c>
      <c r="G40" s="45">
        <f t="shared" si="4"/>
        <v>310120933</v>
      </c>
      <c r="H40" s="46">
        <f t="shared" si="4"/>
        <v>310120933</v>
      </c>
      <c r="I40" s="48">
        <v>728807971</v>
      </c>
      <c r="J40" s="49">
        <f>+J38+J39</f>
        <v>505825223</v>
      </c>
      <c r="K40" s="45">
        <f>+K38+K39</f>
        <v>801813906</v>
      </c>
      <c r="L40" s="46">
        <f>+L38+L39</f>
        <v>1203408634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4971607</v>
      </c>
      <c r="D6" s="19">
        <v>5398102</v>
      </c>
      <c r="E6" s="20">
        <v>22870093</v>
      </c>
      <c r="F6" s="21">
        <v>69758608</v>
      </c>
      <c r="G6" s="19">
        <v>70602090</v>
      </c>
      <c r="H6" s="20">
        <v>70602090</v>
      </c>
      <c r="I6" s="22">
        <v>58719348</v>
      </c>
      <c r="J6" s="23">
        <v>73076533</v>
      </c>
      <c r="K6" s="19">
        <v>78136257</v>
      </c>
      <c r="L6" s="20">
        <v>82067329</v>
      </c>
    </row>
    <row r="7" spans="1:12" ht="13.5" x14ac:dyDescent="0.25">
      <c r="A7" s="24" t="s">
        <v>22</v>
      </c>
      <c r="B7" s="18" t="s">
        <v>19</v>
      </c>
      <c r="C7" s="19">
        <v>6277983</v>
      </c>
      <c r="D7" s="19">
        <v>7273020</v>
      </c>
      <c r="E7" s="20">
        <v>38403666</v>
      </c>
      <c r="F7" s="21">
        <v>104030791</v>
      </c>
      <c r="G7" s="19">
        <v>105794807</v>
      </c>
      <c r="H7" s="20">
        <v>105794807</v>
      </c>
      <c r="I7" s="22">
        <v>108857641</v>
      </c>
      <c r="J7" s="23">
        <v>113933427</v>
      </c>
      <c r="K7" s="19">
        <v>125734596</v>
      </c>
      <c r="L7" s="20">
        <v>138486578</v>
      </c>
    </row>
    <row r="8" spans="1:12" ht="13.5" x14ac:dyDescent="0.25">
      <c r="A8" s="24" t="s">
        <v>23</v>
      </c>
      <c r="B8" s="18" t="s">
        <v>19</v>
      </c>
      <c r="C8" s="19">
        <v>579540</v>
      </c>
      <c r="D8" s="19">
        <v>785807</v>
      </c>
      <c r="E8" s="20">
        <v>511974841</v>
      </c>
      <c r="F8" s="21">
        <v>12848240</v>
      </c>
      <c r="G8" s="19">
        <v>8396890</v>
      </c>
      <c r="H8" s="20">
        <v>8396890</v>
      </c>
      <c r="I8" s="22">
        <v>35548528</v>
      </c>
      <c r="J8" s="23">
        <v>9803770</v>
      </c>
      <c r="K8" s="19">
        <v>10254743</v>
      </c>
      <c r="L8" s="20">
        <v>10777198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84680107</v>
      </c>
      <c r="F9" s="21">
        <v>255963750</v>
      </c>
      <c r="G9" s="19">
        <v>255178050</v>
      </c>
      <c r="H9" s="20">
        <v>255178050</v>
      </c>
      <c r="I9" s="22">
        <v>261147425</v>
      </c>
      <c r="J9" s="23">
        <v>272252100</v>
      </c>
      <c r="K9" s="19">
        <v>268640050</v>
      </c>
      <c r="L9" s="20">
        <v>259024700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8827000</v>
      </c>
      <c r="F10" s="21">
        <v>66136250</v>
      </c>
      <c r="G10" s="19">
        <v>69186950</v>
      </c>
      <c r="H10" s="20">
        <v>69186950</v>
      </c>
      <c r="I10" s="22">
        <v>67076000</v>
      </c>
      <c r="J10" s="23">
        <v>55189900</v>
      </c>
      <c r="K10" s="19">
        <v>46778950</v>
      </c>
      <c r="L10" s="20">
        <v>50667300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7439610</v>
      </c>
      <c r="G11" s="19">
        <v>7439610</v>
      </c>
      <c r="H11" s="20">
        <v>7439610</v>
      </c>
      <c r="I11" s="22">
        <v>2614653</v>
      </c>
      <c r="J11" s="23">
        <v>16593400</v>
      </c>
      <c r="K11" s="19">
        <v>16935210</v>
      </c>
      <c r="L11" s="20">
        <v>17286050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-203157164</v>
      </c>
      <c r="D14" s="19">
        <v>150145648</v>
      </c>
      <c r="E14" s="20">
        <v>-501557694</v>
      </c>
      <c r="F14" s="21">
        <v>-447904590</v>
      </c>
      <c r="G14" s="19">
        <v>-455509230</v>
      </c>
      <c r="H14" s="20">
        <v>-455509230</v>
      </c>
      <c r="I14" s="22">
        <v>-540089334</v>
      </c>
      <c r="J14" s="23">
        <v>-463819570</v>
      </c>
      <c r="K14" s="19">
        <v>-485772430</v>
      </c>
      <c r="L14" s="20">
        <v>-506268830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-3755830</v>
      </c>
      <c r="G15" s="19">
        <v>-3080000</v>
      </c>
      <c r="H15" s="20">
        <v>-3080000</v>
      </c>
      <c r="I15" s="22">
        <v>0</v>
      </c>
      <c r="J15" s="23">
        <v>-3268700</v>
      </c>
      <c r="K15" s="19">
        <v>-2907190</v>
      </c>
      <c r="L15" s="20">
        <v>-2626840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-7672840</v>
      </c>
      <c r="G16" s="19">
        <v>-7495840</v>
      </c>
      <c r="H16" s="20">
        <v>-7495840</v>
      </c>
      <c r="I16" s="22">
        <v>0</v>
      </c>
      <c r="J16" s="23">
        <v>-6195000</v>
      </c>
      <c r="K16" s="19">
        <v>-6224000</v>
      </c>
      <c r="L16" s="20">
        <v>-5769460</v>
      </c>
    </row>
    <row r="17" spans="1:12" ht="13.5" x14ac:dyDescent="0.25">
      <c r="A17" s="25" t="s">
        <v>33</v>
      </c>
      <c r="B17" s="26" t="s">
        <v>19</v>
      </c>
      <c r="C17" s="27">
        <f>SUM(C6:C16)</f>
        <v>-191328034</v>
      </c>
      <c r="D17" s="27">
        <f t="shared" ref="D17:L17" si="0">SUM(D6:D16)</f>
        <v>163602577</v>
      </c>
      <c r="E17" s="28">
        <f t="shared" si="0"/>
        <v>165198013</v>
      </c>
      <c r="F17" s="29">
        <f t="shared" si="0"/>
        <v>56843989</v>
      </c>
      <c r="G17" s="27">
        <f t="shared" si="0"/>
        <v>50513327</v>
      </c>
      <c r="H17" s="30">
        <f t="shared" si="0"/>
        <v>50513327</v>
      </c>
      <c r="I17" s="29">
        <f t="shared" si="0"/>
        <v>-6125739</v>
      </c>
      <c r="J17" s="31">
        <f t="shared" si="0"/>
        <v>67565860</v>
      </c>
      <c r="K17" s="27">
        <f t="shared" si="0"/>
        <v>51576186</v>
      </c>
      <c r="L17" s="28">
        <f t="shared" si="0"/>
        <v>43644025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4000000</v>
      </c>
      <c r="G21" s="39">
        <v>4383490</v>
      </c>
      <c r="H21" s="40">
        <v>4383490</v>
      </c>
      <c r="I21" s="22">
        <v>175950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-76302591</v>
      </c>
      <c r="D26" s="19">
        <v>-59607874</v>
      </c>
      <c r="E26" s="20">
        <v>-58221576</v>
      </c>
      <c r="F26" s="21">
        <v>-110154690</v>
      </c>
      <c r="G26" s="19">
        <v>-114170910</v>
      </c>
      <c r="H26" s="20">
        <v>-114170910</v>
      </c>
      <c r="I26" s="22">
        <v>-101630397</v>
      </c>
      <c r="J26" s="23">
        <v>-66089900</v>
      </c>
      <c r="K26" s="19">
        <v>-53778950</v>
      </c>
      <c r="L26" s="20">
        <v>-57667300</v>
      </c>
    </row>
    <row r="27" spans="1:12" ht="13.5" x14ac:dyDescent="0.25">
      <c r="A27" s="25" t="s">
        <v>39</v>
      </c>
      <c r="B27" s="26" t="s">
        <v>19</v>
      </c>
      <c r="C27" s="27">
        <f>SUM(C21:C26)</f>
        <v>-76302591</v>
      </c>
      <c r="D27" s="27">
        <f t="shared" ref="D27:L27" si="1">SUM(D21:D26)</f>
        <v>-59607874</v>
      </c>
      <c r="E27" s="28">
        <f t="shared" si="1"/>
        <v>-58221576</v>
      </c>
      <c r="F27" s="29">
        <f t="shared" si="1"/>
        <v>-106154690</v>
      </c>
      <c r="G27" s="27">
        <f t="shared" si="1"/>
        <v>-109787420</v>
      </c>
      <c r="H27" s="28">
        <f t="shared" si="1"/>
        <v>-109787420</v>
      </c>
      <c r="I27" s="30">
        <f t="shared" si="1"/>
        <v>-101454447</v>
      </c>
      <c r="J27" s="31">
        <f t="shared" si="1"/>
        <v>-66089900</v>
      </c>
      <c r="K27" s="27">
        <f t="shared" si="1"/>
        <v>-53778950</v>
      </c>
      <c r="L27" s="28">
        <f t="shared" si="1"/>
        <v>-57667300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30000000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30000000</v>
      </c>
      <c r="H32" s="20">
        <v>30000000</v>
      </c>
      <c r="I32" s="22">
        <v>26086956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-2551582</v>
      </c>
      <c r="J35" s="23">
        <v>-2233608</v>
      </c>
      <c r="K35" s="19">
        <v>-2474118</v>
      </c>
      <c r="L35" s="20">
        <v>-2724461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23535374</v>
      </c>
      <c r="J36" s="31">
        <f t="shared" si="2"/>
        <v>-2233608</v>
      </c>
      <c r="K36" s="27">
        <f t="shared" si="2"/>
        <v>-2474118</v>
      </c>
      <c r="L36" s="28">
        <f t="shared" si="2"/>
        <v>-2724461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-267630625</v>
      </c>
      <c r="D38" s="33">
        <f t="shared" ref="D38:L38" si="3">+D17+D27+D36</f>
        <v>103994703</v>
      </c>
      <c r="E38" s="34">
        <f t="shared" si="3"/>
        <v>106976437</v>
      </c>
      <c r="F38" s="35">
        <f t="shared" si="3"/>
        <v>-19310701</v>
      </c>
      <c r="G38" s="33">
        <f t="shared" si="3"/>
        <v>-29274093</v>
      </c>
      <c r="H38" s="34">
        <f t="shared" si="3"/>
        <v>-29274093</v>
      </c>
      <c r="I38" s="36">
        <f t="shared" si="3"/>
        <v>-84044812</v>
      </c>
      <c r="J38" s="37">
        <f t="shared" si="3"/>
        <v>-757648</v>
      </c>
      <c r="K38" s="33">
        <f t="shared" si="3"/>
        <v>-4676882</v>
      </c>
      <c r="L38" s="34">
        <f t="shared" si="3"/>
        <v>-16747736</v>
      </c>
    </row>
    <row r="39" spans="1:12" ht="13.5" x14ac:dyDescent="0.25">
      <c r="A39" s="24" t="s">
        <v>47</v>
      </c>
      <c r="B39" s="18" t="s">
        <v>48</v>
      </c>
      <c r="C39" s="33">
        <v>146529861</v>
      </c>
      <c r="D39" s="33">
        <v>99586361</v>
      </c>
      <c r="E39" s="34">
        <v>104786368</v>
      </c>
      <c r="F39" s="35">
        <v>83780116</v>
      </c>
      <c r="G39" s="33">
        <v>73653605</v>
      </c>
      <c r="H39" s="34">
        <v>73653605</v>
      </c>
      <c r="I39" s="36">
        <v>73565462</v>
      </c>
      <c r="J39" s="37">
        <v>54145142</v>
      </c>
      <c r="K39" s="33">
        <v>53387494</v>
      </c>
      <c r="L39" s="34">
        <v>48710612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-121100764</v>
      </c>
      <c r="D40" s="45">
        <f t="shared" si="4"/>
        <v>203581064</v>
      </c>
      <c r="E40" s="46">
        <f t="shared" si="4"/>
        <v>211762805</v>
      </c>
      <c r="F40" s="47">
        <f t="shared" si="4"/>
        <v>64469415</v>
      </c>
      <c r="G40" s="45">
        <f t="shared" si="4"/>
        <v>44379512</v>
      </c>
      <c r="H40" s="46">
        <f t="shared" si="4"/>
        <v>44379512</v>
      </c>
      <c r="I40" s="48">
        <v>63174262</v>
      </c>
      <c r="J40" s="49">
        <f>+J38+J39</f>
        <v>53387494</v>
      </c>
      <c r="K40" s="45">
        <f>+K38+K39</f>
        <v>48710612</v>
      </c>
      <c r="L40" s="46">
        <f>+L38+L39</f>
        <v>31962876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32283260</v>
      </c>
      <c r="G6" s="19">
        <v>32283260</v>
      </c>
      <c r="H6" s="20">
        <v>32283260</v>
      </c>
      <c r="I6" s="22">
        <v>15502427</v>
      </c>
      <c r="J6" s="23">
        <v>38306926</v>
      </c>
      <c r="K6" s="19">
        <v>41149424</v>
      </c>
      <c r="L6" s="20">
        <v>43009121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35860910</v>
      </c>
      <c r="G7" s="19">
        <v>35860910</v>
      </c>
      <c r="H7" s="20">
        <v>35860910</v>
      </c>
      <c r="I7" s="22">
        <v>10009073</v>
      </c>
      <c r="J7" s="23">
        <v>36002379</v>
      </c>
      <c r="K7" s="19">
        <v>37117460</v>
      </c>
      <c r="L7" s="20">
        <v>38860106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92032</v>
      </c>
      <c r="E8" s="20">
        <v>49413</v>
      </c>
      <c r="F8" s="21">
        <v>10236121</v>
      </c>
      <c r="G8" s="19">
        <v>12721751</v>
      </c>
      <c r="H8" s="20">
        <v>12721751</v>
      </c>
      <c r="I8" s="22">
        <v>2231635</v>
      </c>
      <c r="J8" s="23">
        <v>8222859</v>
      </c>
      <c r="K8" s="19">
        <v>8618016</v>
      </c>
      <c r="L8" s="20">
        <v>7369981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104727000</v>
      </c>
      <c r="G9" s="19">
        <v>104603000</v>
      </c>
      <c r="H9" s="20">
        <v>104603000</v>
      </c>
      <c r="I9" s="22">
        <v>67310158</v>
      </c>
      <c r="J9" s="23">
        <v>111895000</v>
      </c>
      <c r="K9" s="19">
        <v>108038000</v>
      </c>
      <c r="L9" s="20">
        <v>100765000</v>
      </c>
    </row>
    <row r="10" spans="1:12" ht="13.5" x14ac:dyDescent="0.25">
      <c r="A10" s="24" t="s">
        <v>26</v>
      </c>
      <c r="B10" s="18" t="s">
        <v>25</v>
      </c>
      <c r="C10" s="19">
        <v>-2074890</v>
      </c>
      <c r="D10" s="19">
        <v>-2241807</v>
      </c>
      <c r="E10" s="20">
        <v>-1769002</v>
      </c>
      <c r="F10" s="21">
        <v>34458000</v>
      </c>
      <c r="G10" s="19">
        <v>29370000</v>
      </c>
      <c r="H10" s="20">
        <v>29370000</v>
      </c>
      <c r="I10" s="22">
        <v>22987513</v>
      </c>
      <c r="J10" s="23">
        <v>26338000</v>
      </c>
      <c r="K10" s="19">
        <v>29811360</v>
      </c>
      <c r="L10" s="20">
        <v>29038000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4865</v>
      </c>
      <c r="F11" s="21">
        <v>1457600</v>
      </c>
      <c r="G11" s="19">
        <v>1457600</v>
      </c>
      <c r="H11" s="20">
        <v>1457600</v>
      </c>
      <c r="I11" s="22">
        <v>166933</v>
      </c>
      <c r="J11" s="23">
        <v>1529022</v>
      </c>
      <c r="K11" s="19">
        <v>1599358</v>
      </c>
      <c r="L11" s="20">
        <v>1672928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-163597291</v>
      </c>
      <c r="G14" s="19">
        <v>-170999832</v>
      </c>
      <c r="H14" s="20">
        <v>-170999832</v>
      </c>
      <c r="I14" s="22">
        <v>-118077712</v>
      </c>
      <c r="J14" s="23">
        <v>-169251866</v>
      </c>
      <c r="K14" s="19">
        <v>-176971384</v>
      </c>
      <c r="L14" s="20">
        <v>-186095304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-1500000</v>
      </c>
      <c r="H15" s="20">
        <v>-1500000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-100000</v>
      </c>
      <c r="G16" s="19">
        <v>-100000</v>
      </c>
      <c r="H16" s="20">
        <v>-100000</v>
      </c>
      <c r="I16" s="22">
        <v>0</v>
      </c>
      <c r="J16" s="23">
        <v>-200000</v>
      </c>
      <c r="K16" s="19">
        <v>-208000</v>
      </c>
      <c r="L16" s="20">
        <v>-216320</v>
      </c>
    </row>
    <row r="17" spans="1:12" ht="13.5" x14ac:dyDescent="0.25">
      <c r="A17" s="25" t="s">
        <v>33</v>
      </c>
      <c r="B17" s="26" t="s">
        <v>19</v>
      </c>
      <c r="C17" s="27">
        <f>SUM(C6:C16)</f>
        <v>-2074890</v>
      </c>
      <c r="D17" s="27">
        <f t="shared" ref="D17:L17" si="0">SUM(D6:D16)</f>
        <v>-2149775</v>
      </c>
      <c r="E17" s="28">
        <f t="shared" si="0"/>
        <v>-1714724</v>
      </c>
      <c r="F17" s="29">
        <f t="shared" si="0"/>
        <v>55325600</v>
      </c>
      <c r="G17" s="27">
        <f t="shared" si="0"/>
        <v>43696689</v>
      </c>
      <c r="H17" s="30">
        <f t="shared" si="0"/>
        <v>43696689</v>
      </c>
      <c r="I17" s="29">
        <f t="shared" si="0"/>
        <v>130027</v>
      </c>
      <c r="J17" s="31">
        <f t="shared" si="0"/>
        <v>52842320</v>
      </c>
      <c r="K17" s="27">
        <f t="shared" si="0"/>
        <v>49154234</v>
      </c>
      <c r="L17" s="28">
        <f t="shared" si="0"/>
        <v>34403512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1500000</v>
      </c>
      <c r="G21" s="39">
        <v>1500000</v>
      </c>
      <c r="H21" s="40">
        <v>1500000</v>
      </c>
      <c r="I21" s="22">
        <v>0</v>
      </c>
      <c r="J21" s="41">
        <v>1300000</v>
      </c>
      <c r="K21" s="39">
        <v>1352000</v>
      </c>
      <c r="L21" s="40">
        <v>2200000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148614</v>
      </c>
      <c r="D26" s="19">
        <v>110942</v>
      </c>
      <c r="E26" s="20">
        <v>117872</v>
      </c>
      <c r="F26" s="21">
        <v>-41323000</v>
      </c>
      <c r="G26" s="19">
        <v>-31921868</v>
      </c>
      <c r="H26" s="20">
        <v>-31921868</v>
      </c>
      <c r="I26" s="22">
        <v>108212</v>
      </c>
      <c r="J26" s="23">
        <v>-34528005</v>
      </c>
      <c r="K26" s="19">
        <v>-23540649</v>
      </c>
      <c r="L26" s="20">
        <v>-22409862</v>
      </c>
    </row>
    <row r="27" spans="1:12" ht="13.5" x14ac:dyDescent="0.25">
      <c r="A27" s="25" t="s">
        <v>39</v>
      </c>
      <c r="B27" s="26" t="s">
        <v>19</v>
      </c>
      <c r="C27" s="27">
        <f>SUM(C21:C26)</f>
        <v>148614</v>
      </c>
      <c r="D27" s="27">
        <f t="shared" ref="D27:L27" si="1">SUM(D21:D26)</f>
        <v>110942</v>
      </c>
      <c r="E27" s="28">
        <f t="shared" si="1"/>
        <v>117872</v>
      </c>
      <c r="F27" s="29">
        <f t="shared" si="1"/>
        <v>-39823000</v>
      </c>
      <c r="G27" s="27">
        <f t="shared" si="1"/>
        <v>-30421868</v>
      </c>
      <c r="H27" s="28">
        <f t="shared" si="1"/>
        <v>-30421868</v>
      </c>
      <c r="I27" s="30">
        <f t="shared" si="1"/>
        <v>108212</v>
      </c>
      <c r="J27" s="31">
        <f t="shared" si="1"/>
        <v>-33228005</v>
      </c>
      <c r="K27" s="27">
        <f t="shared" si="1"/>
        <v>-22188649</v>
      </c>
      <c r="L27" s="28">
        <f t="shared" si="1"/>
        <v>-20209862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-1926276</v>
      </c>
      <c r="D38" s="33">
        <f t="shared" ref="D38:L38" si="3">+D17+D27+D36</f>
        <v>-2038833</v>
      </c>
      <c r="E38" s="34">
        <f t="shared" si="3"/>
        <v>-1596852</v>
      </c>
      <c r="F38" s="35">
        <f t="shared" si="3"/>
        <v>15502600</v>
      </c>
      <c r="G38" s="33">
        <f t="shared" si="3"/>
        <v>13274821</v>
      </c>
      <c r="H38" s="34">
        <f t="shared" si="3"/>
        <v>13274821</v>
      </c>
      <c r="I38" s="36">
        <f t="shared" si="3"/>
        <v>238239</v>
      </c>
      <c r="J38" s="37">
        <f t="shared" si="3"/>
        <v>19614315</v>
      </c>
      <c r="K38" s="33">
        <f t="shared" si="3"/>
        <v>26965585</v>
      </c>
      <c r="L38" s="34">
        <f t="shared" si="3"/>
        <v>14193650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102073</v>
      </c>
      <c r="E39" s="34">
        <v>102073</v>
      </c>
      <c r="F39" s="35">
        <v>9332089</v>
      </c>
      <c r="G39" s="33">
        <v>3294259</v>
      </c>
      <c r="H39" s="34">
        <v>3294259</v>
      </c>
      <c r="I39" s="36">
        <v>0</v>
      </c>
      <c r="J39" s="37">
        <v>3294259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-1926276</v>
      </c>
      <c r="D40" s="45">
        <f t="shared" si="4"/>
        <v>-1936760</v>
      </c>
      <c r="E40" s="46">
        <f t="shared" si="4"/>
        <v>-1494779</v>
      </c>
      <c r="F40" s="47">
        <f t="shared" si="4"/>
        <v>24834689</v>
      </c>
      <c r="G40" s="45">
        <f t="shared" si="4"/>
        <v>16569080</v>
      </c>
      <c r="H40" s="46">
        <f t="shared" si="4"/>
        <v>16569080</v>
      </c>
      <c r="I40" s="48">
        <v>232789</v>
      </c>
      <c r="J40" s="49">
        <f>+J38+J39</f>
        <v>22908574</v>
      </c>
      <c r="K40" s="45">
        <f>+K38+K39</f>
        <v>26965585</v>
      </c>
      <c r="L40" s="46">
        <f>+L38+L39</f>
        <v>14193650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1839254</v>
      </c>
      <c r="F6" s="21">
        <v>53270922</v>
      </c>
      <c r="G6" s="19">
        <v>53320812</v>
      </c>
      <c r="H6" s="20">
        <v>53320812</v>
      </c>
      <c r="I6" s="22">
        <v>51627698</v>
      </c>
      <c r="J6" s="23">
        <v>59001509</v>
      </c>
      <c r="K6" s="19">
        <v>65616042</v>
      </c>
      <c r="L6" s="20">
        <v>71998379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3244759</v>
      </c>
      <c r="F7" s="21">
        <v>16974468</v>
      </c>
      <c r="G7" s="19">
        <v>17344062</v>
      </c>
      <c r="H7" s="20">
        <v>17344062</v>
      </c>
      <c r="I7" s="22">
        <v>15752142</v>
      </c>
      <c r="J7" s="23">
        <v>16994138</v>
      </c>
      <c r="K7" s="19">
        <v>20912788</v>
      </c>
      <c r="L7" s="20">
        <v>21872666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4265746</v>
      </c>
      <c r="F8" s="21">
        <v>19293443</v>
      </c>
      <c r="G8" s="19">
        <v>19448897</v>
      </c>
      <c r="H8" s="20">
        <v>19448897</v>
      </c>
      <c r="I8" s="22">
        <v>12875238</v>
      </c>
      <c r="J8" s="23">
        <v>18089854</v>
      </c>
      <c r="K8" s="19">
        <v>18921989</v>
      </c>
      <c r="L8" s="20">
        <v>19776983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248410634</v>
      </c>
      <c r="F9" s="21">
        <v>137692100</v>
      </c>
      <c r="G9" s="19">
        <v>135488100</v>
      </c>
      <c r="H9" s="20">
        <v>135488100</v>
      </c>
      <c r="I9" s="22">
        <v>128782908</v>
      </c>
      <c r="J9" s="23">
        <v>134741751</v>
      </c>
      <c r="K9" s="19">
        <v>130515608</v>
      </c>
      <c r="L9" s="20">
        <v>125084600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42233900</v>
      </c>
      <c r="G10" s="19">
        <v>38456900</v>
      </c>
      <c r="H10" s="20">
        <v>38456900</v>
      </c>
      <c r="I10" s="22">
        <v>40285000</v>
      </c>
      <c r="J10" s="23">
        <v>34924249</v>
      </c>
      <c r="K10" s="19">
        <v>36532150</v>
      </c>
      <c r="L10" s="20">
        <v>37005000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3001050</v>
      </c>
      <c r="G11" s="19">
        <v>3001050</v>
      </c>
      <c r="H11" s="20">
        <v>3001050</v>
      </c>
      <c r="I11" s="22">
        <v>2147729</v>
      </c>
      <c r="J11" s="23">
        <v>3148101</v>
      </c>
      <c r="K11" s="19">
        <v>3292914</v>
      </c>
      <c r="L11" s="20">
        <v>3444388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-42594524</v>
      </c>
      <c r="F14" s="21">
        <v>-229400272</v>
      </c>
      <c r="G14" s="19">
        <v>-196766745</v>
      </c>
      <c r="H14" s="20">
        <v>-196766745</v>
      </c>
      <c r="I14" s="22">
        <v>-210372878</v>
      </c>
      <c r="J14" s="23">
        <v>-212705964</v>
      </c>
      <c r="K14" s="19">
        <v>-209814355</v>
      </c>
      <c r="L14" s="20">
        <v>-204608584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-59910</v>
      </c>
      <c r="G15" s="19">
        <v>-59910</v>
      </c>
      <c r="H15" s="20">
        <v>-59910</v>
      </c>
      <c r="I15" s="22">
        <v>0</v>
      </c>
      <c r="J15" s="23">
        <v>-62846</v>
      </c>
      <c r="K15" s="19">
        <v>-65736</v>
      </c>
      <c r="L15" s="20">
        <v>-68760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-1320000</v>
      </c>
      <c r="G16" s="19">
        <v>-1320000</v>
      </c>
      <c r="H16" s="20">
        <v>-1320000</v>
      </c>
      <c r="I16" s="22">
        <v>0</v>
      </c>
      <c r="J16" s="23">
        <v>-1300000</v>
      </c>
      <c r="K16" s="19">
        <v>-1359800</v>
      </c>
      <c r="L16" s="20">
        <v>-1422351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215165869</v>
      </c>
      <c r="F17" s="29">
        <f t="shared" si="0"/>
        <v>41685701</v>
      </c>
      <c r="G17" s="27">
        <f t="shared" si="0"/>
        <v>68913166</v>
      </c>
      <c r="H17" s="30">
        <f t="shared" si="0"/>
        <v>68913166</v>
      </c>
      <c r="I17" s="29">
        <f t="shared" si="0"/>
        <v>41097837</v>
      </c>
      <c r="J17" s="31">
        <f t="shared" si="0"/>
        <v>52830792</v>
      </c>
      <c r="K17" s="27">
        <f t="shared" si="0"/>
        <v>64551600</v>
      </c>
      <c r="L17" s="28">
        <f t="shared" si="0"/>
        <v>73082321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-15100638</v>
      </c>
      <c r="F26" s="21">
        <v>-49989743</v>
      </c>
      <c r="G26" s="19">
        <v>-49499823</v>
      </c>
      <c r="H26" s="20">
        <v>-49499823</v>
      </c>
      <c r="I26" s="22">
        <v>-36810106</v>
      </c>
      <c r="J26" s="23">
        <v>-39289852</v>
      </c>
      <c r="K26" s="19">
        <v>-38121350</v>
      </c>
      <c r="L26" s="20">
        <v>-46118175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-15100638</v>
      </c>
      <c r="F27" s="29">
        <f t="shared" si="1"/>
        <v>-49989743</v>
      </c>
      <c r="G27" s="27">
        <f t="shared" si="1"/>
        <v>-49499823</v>
      </c>
      <c r="H27" s="28">
        <f t="shared" si="1"/>
        <v>-49499823</v>
      </c>
      <c r="I27" s="30">
        <f t="shared" si="1"/>
        <v>-36810106</v>
      </c>
      <c r="J27" s="31">
        <f t="shared" si="1"/>
        <v>-39289852</v>
      </c>
      <c r="K27" s="27">
        <f t="shared" si="1"/>
        <v>-38121350</v>
      </c>
      <c r="L27" s="28">
        <f t="shared" si="1"/>
        <v>-46118175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200065231</v>
      </c>
      <c r="F38" s="35">
        <f t="shared" si="3"/>
        <v>-8304042</v>
      </c>
      <c r="G38" s="33">
        <f t="shared" si="3"/>
        <v>19413343</v>
      </c>
      <c r="H38" s="34">
        <f t="shared" si="3"/>
        <v>19413343</v>
      </c>
      <c r="I38" s="36">
        <f t="shared" si="3"/>
        <v>4287731</v>
      </c>
      <c r="J38" s="37">
        <f t="shared" si="3"/>
        <v>13540940</v>
      </c>
      <c r="K38" s="33">
        <f t="shared" si="3"/>
        <v>26430250</v>
      </c>
      <c r="L38" s="34">
        <f t="shared" si="3"/>
        <v>26964146</v>
      </c>
    </row>
    <row r="39" spans="1:12" ht="13.5" x14ac:dyDescent="0.25">
      <c r="A39" s="24" t="s">
        <v>47</v>
      </c>
      <c r="B39" s="18" t="s">
        <v>48</v>
      </c>
      <c r="C39" s="33">
        <v>15130833</v>
      </c>
      <c r="D39" s="33">
        <v>520</v>
      </c>
      <c r="E39" s="34">
        <v>217</v>
      </c>
      <c r="F39" s="35">
        <v>9563422</v>
      </c>
      <c r="G39" s="33">
        <v>950863</v>
      </c>
      <c r="H39" s="34">
        <v>950863</v>
      </c>
      <c r="I39" s="36">
        <v>0</v>
      </c>
      <c r="J39" s="37">
        <v>21135121</v>
      </c>
      <c r="K39" s="33">
        <v>34676061</v>
      </c>
      <c r="L39" s="34">
        <v>61106303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15130833</v>
      </c>
      <c r="D40" s="45">
        <f t="shared" si="4"/>
        <v>520</v>
      </c>
      <c r="E40" s="46">
        <f t="shared" si="4"/>
        <v>200065448</v>
      </c>
      <c r="F40" s="47">
        <f t="shared" si="4"/>
        <v>1259380</v>
      </c>
      <c r="G40" s="45">
        <f t="shared" si="4"/>
        <v>20364206</v>
      </c>
      <c r="H40" s="46">
        <f t="shared" si="4"/>
        <v>20364206</v>
      </c>
      <c r="I40" s="48">
        <v>-9674216</v>
      </c>
      <c r="J40" s="49">
        <f>+J38+J39</f>
        <v>34676061</v>
      </c>
      <c r="K40" s="45">
        <f>+K38+K39</f>
        <v>61106311</v>
      </c>
      <c r="L40" s="46">
        <f>+L38+L39</f>
        <v>88070449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142082864</v>
      </c>
      <c r="D7" s="19">
        <v>138347283</v>
      </c>
      <c r="E7" s="20">
        <v>134384837</v>
      </c>
      <c r="F7" s="21">
        <v>113462576</v>
      </c>
      <c r="G7" s="19">
        <v>123412809</v>
      </c>
      <c r="H7" s="20">
        <v>123412809</v>
      </c>
      <c r="I7" s="22">
        <v>147947791</v>
      </c>
      <c r="J7" s="23">
        <v>130849883</v>
      </c>
      <c r="K7" s="19">
        <v>138780875</v>
      </c>
      <c r="L7" s="20">
        <v>150711973</v>
      </c>
    </row>
    <row r="8" spans="1:12" ht="13.5" x14ac:dyDescent="0.25">
      <c r="A8" s="24" t="s">
        <v>23</v>
      </c>
      <c r="B8" s="18" t="s">
        <v>19</v>
      </c>
      <c r="C8" s="19">
        <v>3130437919</v>
      </c>
      <c r="D8" s="19">
        <v>3508983786</v>
      </c>
      <c r="E8" s="20">
        <v>835539965</v>
      </c>
      <c r="F8" s="21">
        <v>111336030</v>
      </c>
      <c r="G8" s="19">
        <v>137757071</v>
      </c>
      <c r="H8" s="20">
        <v>137757071</v>
      </c>
      <c r="I8" s="22">
        <v>2116567061</v>
      </c>
      <c r="J8" s="23">
        <v>114160955</v>
      </c>
      <c r="K8" s="19">
        <v>114968605</v>
      </c>
      <c r="L8" s="20">
        <v>117778917</v>
      </c>
    </row>
    <row r="9" spans="1:12" ht="13.5" x14ac:dyDescent="0.25">
      <c r="A9" s="24" t="s">
        <v>24</v>
      </c>
      <c r="B9" s="18" t="s">
        <v>25</v>
      </c>
      <c r="C9" s="19">
        <v>6772700</v>
      </c>
      <c r="D9" s="19">
        <v>6271474</v>
      </c>
      <c r="E9" s="20">
        <v>400732000</v>
      </c>
      <c r="F9" s="21">
        <v>698145000</v>
      </c>
      <c r="G9" s="19">
        <v>697949050</v>
      </c>
      <c r="H9" s="20">
        <v>697949050</v>
      </c>
      <c r="I9" s="22">
        <v>697846148</v>
      </c>
      <c r="J9" s="23">
        <v>745697800</v>
      </c>
      <c r="K9" s="19">
        <v>800239600</v>
      </c>
      <c r="L9" s="20">
        <v>852066645</v>
      </c>
    </row>
    <row r="10" spans="1:12" ht="13.5" x14ac:dyDescent="0.25">
      <c r="A10" s="24" t="s">
        <v>26</v>
      </c>
      <c r="B10" s="18" t="s">
        <v>25</v>
      </c>
      <c r="C10" s="19">
        <v>245415000</v>
      </c>
      <c r="D10" s="19">
        <v>273579000</v>
      </c>
      <c r="E10" s="20">
        <v>487112000</v>
      </c>
      <c r="F10" s="21">
        <v>508507000</v>
      </c>
      <c r="G10" s="19">
        <v>477429000</v>
      </c>
      <c r="H10" s="20">
        <v>477429000</v>
      </c>
      <c r="I10" s="22">
        <v>477429000</v>
      </c>
      <c r="J10" s="23">
        <v>494252200</v>
      </c>
      <c r="K10" s="19">
        <v>477508400</v>
      </c>
      <c r="L10" s="20">
        <v>500852355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14876677</v>
      </c>
      <c r="E11" s="20">
        <v>23688488</v>
      </c>
      <c r="F11" s="21">
        <v>22281793</v>
      </c>
      <c r="G11" s="19">
        <v>28423137</v>
      </c>
      <c r="H11" s="20">
        <v>28423137</v>
      </c>
      <c r="I11" s="22">
        <v>28350047</v>
      </c>
      <c r="J11" s="23">
        <v>27560000</v>
      </c>
      <c r="K11" s="19">
        <v>27560000</v>
      </c>
      <c r="L11" s="20">
        <v>27560000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-1346777899</v>
      </c>
      <c r="D14" s="19">
        <v>-1284916901</v>
      </c>
      <c r="E14" s="20">
        <v>-1649651298</v>
      </c>
      <c r="F14" s="21">
        <v>-919948089</v>
      </c>
      <c r="G14" s="19">
        <v>-1020646096</v>
      </c>
      <c r="H14" s="20">
        <v>-1020646096</v>
      </c>
      <c r="I14" s="22">
        <v>-1803651719</v>
      </c>
      <c r="J14" s="23">
        <v>-1040841992</v>
      </c>
      <c r="K14" s="19">
        <v>-1115216587</v>
      </c>
      <c r="L14" s="20">
        <v>-1187362173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-2214488</v>
      </c>
      <c r="G15" s="19">
        <v>-601701</v>
      </c>
      <c r="H15" s="20">
        <v>-601701</v>
      </c>
      <c r="I15" s="22">
        <v>-601701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-5700000</v>
      </c>
      <c r="H16" s="20">
        <v>-5700000</v>
      </c>
      <c r="I16" s="22">
        <v>0</v>
      </c>
      <c r="J16" s="23">
        <v>-5200000</v>
      </c>
      <c r="K16" s="19">
        <v>-4522000</v>
      </c>
      <c r="L16" s="20">
        <v>-4752400</v>
      </c>
    </row>
    <row r="17" spans="1:12" ht="13.5" x14ac:dyDescent="0.25">
      <c r="A17" s="25" t="s">
        <v>33</v>
      </c>
      <c r="B17" s="26" t="s">
        <v>19</v>
      </c>
      <c r="C17" s="27">
        <f>SUM(C6:C16)</f>
        <v>2177930584</v>
      </c>
      <c r="D17" s="27">
        <f t="shared" ref="D17:L17" si="0">SUM(D6:D16)</f>
        <v>2657141319</v>
      </c>
      <c r="E17" s="28">
        <f t="shared" si="0"/>
        <v>231805992</v>
      </c>
      <c r="F17" s="29">
        <f t="shared" si="0"/>
        <v>531569822</v>
      </c>
      <c r="G17" s="27">
        <f t="shared" si="0"/>
        <v>438023270</v>
      </c>
      <c r="H17" s="30">
        <f t="shared" si="0"/>
        <v>438023270</v>
      </c>
      <c r="I17" s="29">
        <f t="shared" si="0"/>
        <v>1663886627</v>
      </c>
      <c r="J17" s="31">
        <f t="shared" si="0"/>
        <v>466478846</v>
      </c>
      <c r="K17" s="27">
        <f t="shared" si="0"/>
        <v>439318893</v>
      </c>
      <c r="L17" s="28">
        <f t="shared" si="0"/>
        <v>456855317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30122</v>
      </c>
      <c r="D23" s="19">
        <v>-63704</v>
      </c>
      <c r="E23" s="20">
        <v>-20920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-239963956</v>
      </c>
      <c r="D26" s="19">
        <v>-209546230</v>
      </c>
      <c r="E26" s="20">
        <v>-403577611</v>
      </c>
      <c r="F26" s="21">
        <v>-452537631</v>
      </c>
      <c r="G26" s="19">
        <v>-436432245</v>
      </c>
      <c r="H26" s="20">
        <v>-436432245</v>
      </c>
      <c r="I26" s="22">
        <v>-429836704</v>
      </c>
      <c r="J26" s="23">
        <v>-465007780</v>
      </c>
      <c r="K26" s="19">
        <v>-437316436</v>
      </c>
      <c r="L26" s="20">
        <v>-454528136</v>
      </c>
    </row>
    <row r="27" spans="1:12" ht="13.5" x14ac:dyDescent="0.25">
      <c r="A27" s="25" t="s">
        <v>39</v>
      </c>
      <c r="B27" s="26" t="s">
        <v>19</v>
      </c>
      <c r="C27" s="27">
        <f>SUM(C21:C26)</f>
        <v>-239933834</v>
      </c>
      <c r="D27" s="27">
        <f t="shared" ref="D27:L27" si="1">SUM(D21:D26)</f>
        <v>-209609934</v>
      </c>
      <c r="E27" s="28">
        <f t="shared" si="1"/>
        <v>-403598531</v>
      </c>
      <c r="F27" s="29">
        <f t="shared" si="1"/>
        <v>-452537631</v>
      </c>
      <c r="G27" s="27">
        <f t="shared" si="1"/>
        <v>-436432245</v>
      </c>
      <c r="H27" s="28">
        <f t="shared" si="1"/>
        <v>-436432245</v>
      </c>
      <c r="I27" s="30">
        <f t="shared" si="1"/>
        <v>-429836704</v>
      </c>
      <c r="J27" s="31">
        <f t="shared" si="1"/>
        <v>-465007780</v>
      </c>
      <c r="K27" s="27">
        <f t="shared" si="1"/>
        <v>-437316436</v>
      </c>
      <c r="L27" s="28">
        <f t="shared" si="1"/>
        <v>-454528136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9563780</v>
      </c>
      <c r="E35" s="20">
        <v>6285649</v>
      </c>
      <c r="F35" s="21">
        <v>-6285649</v>
      </c>
      <c r="G35" s="19">
        <v>-6285649</v>
      </c>
      <c r="H35" s="20">
        <v>-6285649</v>
      </c>
      <c r="I35" s="22">
        <v>-6285649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9563780</v>
      </c>
      <c r="E36" s="28">
        <f t="shared" si="2"/>
        <v>6285649</v>
      </c>
      <c r="F36" s="29">
        <f t="shared" si="2"/>
        <v>-6285649</v>
      </c>
      <c r="G36" s="27">
        <f t="shared" si="2"/>
        <v>-6285649</v>
      </c>
      <c r="H36" s="28">
        <f t="shared" si="2"/>
        <v>-6285649</v>
      </c>
      <c r="I36" s="30">
        <f t="shared" si="2"/>
        <v>-6285649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1937996750</v>
      </c>
      <c r="D38" s="33">
        <f t="shared" ref="D38:L38" si="3">+D17+D27+D36</f>
        <v>2457095165</v>
      </c>
      <c r="E38" s="34">
        <f t="shared" si="3"/>
        <v>-165506890</v>
      </c>
      <c r="F38" s="35">
        <f t="shared" si="3"/>
        <v>72746542</v>
      </c>
      <c r="G38" s="33">
        <f t="shared" si="3"/>
        <v>-4694624</v>
      </c>
      <c r="H38" s="34">
        <f t="shared" si="3"/>
        <v>-4694624</v>
      </c>
      <c r="I38" s="36">
        <f t="shared" si="3"/>
        <v>1227764274</v>
      </c>
      <c r="J38" s="37">
        <f t="shared" si="3"/>
        <v>1471066</v>
      </c>
      <c r="K38" s="33">
        <f t="shared" si="3"/>
        <v>2002457</v>
      </c>
      <c r="L38" s="34">
        <f t="shared" si="3"/>
        <v>2327181</v>
      </c>
    </row>
    <row r="39" spans="1:12" ht="13.5" x14ac:dyDescent="0.25">
      <c r="A39" s="24" t="s">
        <v>47</v>
      </c>
      <c r="B39" s="18" t="s">
        <v>48</v>
      </c>
      <c r="C39" s="33">
        <v>501419814</v>
      </c>
      <c r="D39" s="33">
        <v>290983398</v>
      </c>
      <c r="E39" s="34">
        <v>371982516</v>
      </c>
      <c r="F39" s="35">
        <v>374114918</v>
      </c>
      <c r="G39" s="33">
        <v>153376211</v>
      </c>
      <c r="H39" s="34">
        <v>153376211</v>
      </c>
      <c r="I39" s="36">
        <v>134828259</v>
      </c>
      <c r="J39" s="37">
        <v>132027951</v>
      </c>
      <c r="K39" s="33">
        <v>133631529</v>
      </c>
      <c r="L39" s="34">
        <v>135746498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2439416564</v>
      </c>
      <c r="D40" s="45">
        <f t="shared" si="4"/>
        <v>2748078563</v>
      </c>
      <c r="E40" s="46">
        <f t="shared" si="4"/>
        <v>206475626</v>
      </c>
      <c r="F40" s="47">
        <f t="shared" si="4"/>
        <v>446861460</v>
      </c>
      <c r="G40" s="45">
        <f t="shared" si="4"/>
        <v>148681587</v>
      </c>
      <c r="H40" s="46">
        <f t="shared" si="4"/>
        <v>148681587</v>
      </c>
      <c r="I40" s="48">
        <v>1497111205</v>
      </c>
      <c r="J40" s="49">
        <f>+J38+J39</f>
        <v>133499017</v>
      </c>
      <c r="K40" s="45">
        <f>+K38+K39</f>
        <v>135633986</v>
      </c>
      <c r="L40" s="46">
        <f>+L38+L39</f>
        <v>138073679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328626326</v>
      </c>
      <c r="D6" s="19">
        <v>5010400</v>
      </c>
      <c r="E6" s="20">
        <v>72865232</v>
      </c>
      <c r="F6" s="21">
        <v>26698252</v>
      </c>
      <c r="G6" s="19">
        <v>26698251</v>
      </c>
      <c r="H6" s="20">
        <v>26698251</v>
      </c>
      <c r="I6" s="22">
        <v>33903452</v>
      </c>
      <c r="J6" s="23">
        <v>31118295</v>
      </c>
      <c r="K6" s="19">
        <v>32549736</v>
      </c>
      <c r="L6" s="20">
        <v>34047024</v>
      </c>
    </row>
    <row r="7" spans="1:12" ht="13.5" x14ac:dyDescent="0.25">
      <c r="A7" s="24" t="s">
        <v>22</v>
      </c>
      <c r="B7" s="18" t="s">
        <v>19</v>
      </c>
      <c r="C7" s="19">
        <v>1665990</v>
      </c>
      <c r="D7" s="19">
        <v>5140432</v>
      </c>
      <c r="E7" s="20">
        <v>5446486</v>
      </c>
      <c r="F7" s="21">
        <v>62465388</v>
      </c>
      <c r="G7" s="19">
        <v>71632765</v>
      </c>
      <c r="H7" s="20">
        <v>71632765</v>
      </c>
      <c r="I7" s="22">
        <v>93171036</v>
      </c>
      <c r="J7" s="23">
        <v>75777419</v>
      </c>
      <c r="K7" s="19">
        <v>79083122</v>
      </c>
      <c r="L7" s="20">
        <v>83372572</v>
      </c>
    </row>
    <row r="8" spans="1:12" ht="13.5" x14ac:dyDescent="0.25">
      <c r="A8" s="24" t="s">
        <v>23</v>
      </c>
      <c r="B8" s="18" t="s">
        <v>19</v>
      </c>
      <c r="C8" s="19">
        <v>4484252</v>
      </c>
      <c r="D8" s="19">
        <v>6904798</v>
      </c>
      <c r="E8" s="20">
        <v>29303906</v>
      </c>
      <c r="F8" s="21">
        <v>18971945</v>
      </c>
      <c r="G8" s="19">
        <v>20930677</v>
      </c>
      <c r="H8" s="20">
        <v>20930677</v>
      </c>
      <c r="I8" s="22">
        <v>16893841</v>
      </c>
      <c r="J8" s="23">
        <v>4674468</v>
      </c>
      <c r="K8" s="19">
        <v>4889492</v>
      </c>
      <c r="L8" s="20">
        <v>9554592</v>
      </c>
    </row>
    <row r="9" spans="1:12" ht="13.5" x14ac:dyDescent="0.25">
      <c r="A9" s="24" t="s">
        <v>24</v>
      </c>
      <c r="B9" s="18" t="s">
        <v>25</v>
      </c>
      <c r="C9" s="19">
        <v>360096998</v>
      </c>
      <c r="D9" s="19">
        <v>563704115</v>
      </c>
      <c r="E9" s="20">
        <v>869869523</v>
      </c>
      <c r="F9" s="21">
        <v>249358850</v>
      </c>
      <c r="G9" s="19">
        <v>249535850</v>
      </c>
      <c r="H9" s="20">
        <v>249535850</v>
      </c>
      <c r="I9" s="22">
        <v>732544251</v>
      </c>
      <c r="J9" s="23">
        <v>262389620</v>
      </c>
      <c r="K9" s="19">
        <v>260257451</v>
      </c>
      <c r="L9" s="20">
        <v>255861150</v>
      </c>
    </row>
    <row r="10" spans="1:12" ht="13.5" x14ac:dyDescent="0.25">
      <c r="A10" s="24" t="s">
        <v>26</v>
      </c>
      <c r="B10" s="18" t="s">
        <v>25</v>
      </c>
      <c r="C10" s="19">
        <v>50556282</v>
      </c>
      <c r="D10" s="19">
        <v>112451578</v>
      </c>
      <c r="E10" s="20">
        <v>153400716</v>
      </c>
      <c r="F10" s="21">
        <v>48381150</v>
      </c>
      <c r="G10" s="19">
        <v>60292250</v>
      </c>
      <c r="H10" s="20">
        <v>60292250</v>
      </c>
      <c r="I10" s="22">
        <v>79326690</v>
      </c>
      <c r="J10" s="23">
        <v>39760380</v>
      </c>
      <c r="K10" s="19">
        <v>40839550</v>
      </c>
      <c r="L10" s="20">
        <v>44177850</v>
      </c>
    </row>
    <row r="11" spans="1:12" ht="13.5" x14ac:dyDescent="0.25">
      <c r="A11" s="24" t="s">
        <v>27</v>
      </c>
      <c r="B11" s="18" t="s">
        <v>19</v>
      </c>
      <c r="C11" s="19">
        <v>738465</v>
      </c>
      <c r="D11" s="19">
        <v>9230543</v>
      </c>
      <c r="E11" s="20">
        <v>11895596</v>
      </c>
      <c r="F11" s="21">
        <v>10500000</v>
      </c>
      <c r="G11" s="19">
        <v>23500000</v>
      </c>
      <c r="H11" s="20">
        <v>23500000</v>
      </c>
      <c r="I11" s="22">
        <v>29542291</v>
      </c>
      <c r="J11" s="23">
        <v>28000000</v>
      </c>
      <c r="K11" s="19">
        <v>28840000</v>
      </c>
      <c r="L11" s="20">
        <v>29705200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38267693</v>
      </c>
      <c r="D14" s="19">
        <v>14616657</v>
      </c>
      <c r="E14" s="20">
        <v>-22925602</v>
      </c>
      <c r="F14" s="21">
        <v>-341929253</v>
      </c>
      <c r="G14" s="19">
        <v>-382467122</v>
      </c>
      <c r="H14" s="20">
        <v>-382467122</v>
      </c>
      <c r="I14" s="22">
        <v>-369908068</v>
      </c>
      <c r="J14" s="23">
        <v>-392379975</v>
      </c>
      <c r="K14" s="19">
        <v>-398052652</v>
      </c>
      <c r="L14" s="20">
        <v>-408164008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-3300000</v>
      </c>
      <c r="H15" s="20">
        <v>-3300000</v>
      </c>
      <c r="I15" s="22">
        <v>0</v>
      </c>
      <c r="J15" s="23">
        <v>-3300000</v>
      </c>
      <c r="K15" s="19">
        <v>-3451800</v>
      </c>
      <c r="L15" s="20">
        <v>-3610581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4214119</v>
      </c>
      <c r="E16" s="20">
        <v>4214119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784436006</v>
      </c>
      <c r="D17" s="27">
        <f t="shared" ref="D17:L17" si="0">SUM(D6:D16)</f>
        <v>721272642</v>
      </c>
      <c r="E17" s="28">
        <f t="shared" si="0"/>
        <v>1124069976</v>
      </c>
      <c r="F17" s="29">
        <f t="shared" si="0"/>
        <v>74346332</v>
      </c>
      <c r="G17" s="27">
        <f t="shared" si="0"/>
        <v>66822671</v>
      </c>
      <c r="H17" s="30">
        <f t="shared" si="0"/>
        <v>66822671</v>
      </c>
      <c r="I17" s="29">
        <f t="shared" si="0"/>
        <v>615473493</v>
      </c>
      <c r="J17" s="31">
        <f t="shared" si="0"/>
        <v>46040207</v>
      </c>
      <c r="K17" s="27">
        <f t="shared" si="0"/>
        <v>44954899</v>
      </c>
      <c r="L17" s="28">
        <f t="shared" si="0"/>
        <v>44943799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-165536340</v>
      </c>
      <c r="G26" s="19">
        <v>-160666342</v>
      </c>
      <c r="H26" s="20">
        <v>-160666342</v>
      </c>
      <c r="I26" s="22">
        <v>0</v>
      </c>
      <c r="J26" s="23">
        <v>-146739790</v>
      </c>
      <c r="K26" s="19">
        <v>-80639551</v>
      </c>
      <c r="L26" s="20">
        <v>-61427850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-165536340</v>
      </c>
      <c r="G27" s="27">
        <f t="shared" si="1"/>
        <v>-160666342</v>
      </c>
      <c r="H27" s="28">
        <f t="shared" si="1"/>
        <v>-160666342</v>
      </c>
      <c r="I27" s="30">
        <f t="shared" si="1"/>
        <v>0</v>
      </c>
      <c r="J27" s="31">
        <f t="shared" si="1"/>
        <v>-146739790</v>
      </c>
      <c r="K27" s="27">
        <f t="shared" si="1"/>
        <v>-80639551</v>
      </c>
      <c r="L27" s="28">
        <f t="shared" si="1"/>
        <v>-61427850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176429</v>
      </c>
      <c r="F33" s="21">
        <v>0</v>
      </c>
      <c r="G33" s="39">
        <v>0</v>
      </c>
      <c r="H33" s="40">
        <v>0</v>
      </c>
      <c r="I33" s="42">
        <v>143610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176429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143610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784436006</v>
      </c>
      <c r="D38" s="33">
        <f t="shared" ref="D38:L38" si="3">+D17+D27+D36</f>
        <v>721272642</v>
      </c>
      <c r="E38" s="34">
        <f t="shared" si="3"/>
        <v>1124246405</v>
      </c>
      <c r="F38" s="35">
        <f t="shared" si="3"/>
        <v>-91190008</v>
      </c>
      <c r="G38" s="33">
        <f t="shared" si="3"/>
        <v>-93843671</v>
      </c>
      <c r="H38" s="34">
        <f t="shared" si="3"/>
        <v>-93843671</v>
      </c>
      <c r="I38" s="36">
        <f t="shared" si="3"/>
        <v>615617103</v>
      </c>
      <c r="J38" s="37">
        <f t="shared" si="3"/>
        <v>-100699583</v>
      </c>
      <c r="K38" s="33">
        <f t="shared" si="3"/>
        <v>-35684652</v>
      </c>
      <c r="L38" s="34">
        <f t="shared" si="3"/>
        <v>-16484051</v>
      </c>
    </row>
    <row r="39" spans="1:12" ht="13.5" x14ac:dyDescent="0.25">
      <c r="A39" s="24" t="s">
        <v>47</v>
      </c>
      <c r="B39" s="18" t="s">
        <v>48</v>
      </c>
      <c r="C39" s="33">
        <v>30000000</v>
      </c>
      <c r="D39" s="33">
        <v>140000000</v>
      </c>
      <c r="E39" s="34">
        <v>82987500</v>
      </c>
      <c r="F39" s="35">
        <v>207979210</v>
      </c>
      <c r="G39" s="33">
        <v>254524824</v>
      </c>
      <c r="H39" s="34">
        <v>254524824</v>
      </c>
      <c r="I39" s="36">
        <v>253743575</v>
      </c>
      <c r="J39" s="37">
        <v>183423751</v>
      </c>
      <c r="K39" s="33">
        <v>154103976</v>
      </c>
      <c r="L39" s="34">
        <v>155845206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814436006</v>
      </c>
      <c r="D40" s="45">
        <f t="shared" si="4"/>
        <v>861272642</v>
      </c>
      <c r="E40" s="46">
        <f t="shared" si="4"/>
        <v>1207233905</v>
      </c>
      <c r="F40" s="47">
        <f t="shared" si="4"/>
        <v>116789202</v>
      </c>
      <c r="G40" s="45">
        <f t="shared" si="4"/>
        <v>160681153</v>
      </c>
      <c r="H40" s="46">
        <f t="shared" si="4"/>
        <v>160681153</v>
      </c>
      <c r="I40" s="48">
        <v>1377717012</v>
      </c>
      <c r="J40" s="49">
        <f>+J38+J39</f>
        <v>82724168</v>
      </c>
      <c r="K40" s="45">
        <f>+K38+K39</f>
        <v>118419324</v>
      </c>
      <c r="L40" s="46">
        <f>+L38+L39</f>
        <v>139361155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541524388</v>
      </c>
      <c r="D6" s="19">
        <v>565468623</v>
      </c>
      <c r="E6" s="20">
        <v>606331181</v>
      </c>
      <c r="F6" s="21">
        <v>648294826</v>
      </c>
      <c r="G6" s="19">
        <v>655394826</v>
      </c>
      <c r="H6" s="20">
        <v>655394826</v>
      </c>
      <c r="I6" s="22">
        <v>683549454</v>
      </c>
      <c r="J6" s="23">
        <v>680882374</v>
      </c>
      <c r="K6" s="19">
        <v>721968099</v>
      </c>
      <c r="L6" s="20">
        <v>765530426</v>
      </c>
    </row>
    <row r="7" spans="1:12" ht="13.5" x14ac:dyDescent="0.25">
      <c r="A7" s="24" t="s">
        <v>22</v>
      </c>
      <c r="B7" s="18" t="s">
        <v>19</v>
      </c>
      <c r="C7" s="19">
        <v>1082173995</v>
      </c>
      <c r="D7" s="19">
        <v>1223502854</v>
      </c>
      <c r="E7" s="20">
        <v>1293673287</v>
      </c>
      <c r="F7" s="21">
        <v>1442130164</v>
      </c>
      <c r="G7" s="19">
        <v>1459810164</v>
      </c>
      <c r="H7" s="20">
        <v>1459810164</v>
      </c>
      <c r="I7" s="22">
        <v>1521420267</v>
      </c>
      <c r="J7" s="23">
        <v>1480829085</v>
      </c>
      <c r="K7" s="19">
        <v>1561973717</v>
      </c>
      <c r="L7" s="20">
        <v>1671256937</v>
      </c>
    </row>
    <row r="8" spans="1:12" ht="13.5" x14ac:dyDescent="0.25">
      <c r="A8" s="24" t="s">
        <v>23</v>
      </c>
      <c r="B8" s="18" t="s">
        <v>19</v>
      </c>
      <c r="C8" s="19">
        <v>51003921</v>
      </c>
      <c r="D8" s="19">
        <v>126893948</v>
      </c>
      <c r="E8" s="20">
        <v>137999996</v>
      </c>
      <c r="F8" s="21">
        <v>287986154</v>
      </c>
      <c r="G8" s="19">
        <v>290486684</v>
      </c>
      <c r="H8" s="20">
        <v>290486684</v>
      </c>
      <c r="I8" s="22">
        <v>266021257</v>
      </c>
      <c r="J8" s="23">
        <v>187918993</v>
      </c>
      <c r="K8" s="19">
        <v>182966519</v>
      </c>
      <c r="L8" s="20">
        <v>183159508</v>
      </c>
    </row>
    <row r="9" spans="1:12" ht="13.5" x14ac:dyDescent="0.25">
      <c r="A9" s="24" t="s">
        <v>24</v>
      </c>
      <c r="B9" s="18" t="s">
        <v>25</v>
      </c>
      <c r="C9" s="19">
        <v>233301519</v>
      </c>
      <c r="D9" s="19">
        <v>207696874</v>
      </c>
      <c r="E9" s="20">
        <v>266115440</v>
      </c>
      <c r="F9" s="21">
        <v>342569008</v>
      </c>
      <c r="G9" s="19">
        <v>298505744</v>
      </c>
      <c r="H9" s="20">
        <v>298505744</v>
      </c>
      <c r="I9" s="22">
        <v>300115032</v>
      </c>
      <c r="J9" s="23">
        <v>304077450</v>
      </c>
      <c r="K9" s="19">
        <v>313884750</v>
      </c>
      <c r="L9" s="20">
        <v>327024100</v>
      </c>
    </row>
    <row r="10" spans="1:12" ht="13.5" x14ac:dyDescent="0.25">
      <c r="A10" s="24" t="s">
        <v>26</v>
      </c>
      <c r="B10" s="18" t="s">
        <v>25</v>
      </c>
      <c r="C10" s="19">
        <v>58817160</v>
      </c>
      <c r="D10" s="19">
        <v>67901550</v>
      </c>
      <c r="E10" s="20">
        <v>1445430000</v>
      </c>
      <c r="F10" s="21">
        <v>872655153</v>
      </c>
      <c r="G10" s="19">
        <v>781064005</v>
      </c>
      <c r="H10" s="20">
        <v>781064005</v>
      </c>
      <c r="I10" s="22">
        <v>93032764</v>
      </c>
      <c r="J10" s="23">
        <v>76144550</v>
      </c>
      <c r="K10" s="19">
        <v>70626250</v>
      </c>
      <c r="L10" s="20">
        <v>74762900</v>
      </c>
    </row>
    <row r="11" spans="1:12" ht="13.5" x14ac:dyDescent="0.25">
      <c r="A11" s="24" t="s">
        <v>27</v>
      </c>
      <c r="B11" s="18" t="s">
        <v>19</v>
      </c>
      <c r="C11" s="19">
        <v>24113968</v>
      </c>
      <c r="D11" s="19">
        <v>28607634</v>
      </c>
      <c r="E11" s="20">
        <v>74187423</v>
      </c>
      <c r="F11" s="21">
        <v>79539424</v>
      </c>
      <c r="G11" s="19">
        <v>129017155</v>
      </c>
      <c r="H11" s="20">
        <v>129017155</v>
      </c>
      <c r="I11" s="22">
        <v>132816399</v>
      </c>
      <c r="J11" s="23">
        <v>54422996</v>
      </c>
      <c r="K11" s="19">
        <v>54834135</v>
      </c>
      <c r="L11" s="20">
        <v>57575831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-46248440</v>
      </c>
      <c r="D14" s="19">
        <v>-1187365945</v>
      </c>
      <c r="E14" s="20">
        <v>-1416693589</v>
      </c>
      <c r="F14" s="21">
        <v>-2268574671</v>
      </c>
      <c r="G14" s="19">
        <v>-2356499119</v>
      </c>
      <c r="H14" s="20">
        <v>-2356499119</v>
      </c>
      <c r="I14" s="22">
        <v>-1600503609</v>
      </c>
      <c r="J14" s="23">
        <v>-2461774034</v>
      </c>
      <c r="K14" s="19">
        <v>-2566866476</v>
      </c>
      <c r="L14" s="20">
        <v>-2732030158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-8941755</v>
      </c>
      <c r="E15" s="20">
        <v>-18001678</v>
      </c>
      <c r="F15" s="21">
        <v>-22046544</v>
      </c>
      <c r="G15" s="19">
        <v>-17700563</v>
      </c>
      <c r="H15" s="20">
        <v>-17700563</v>
      </c>
      <c r="I15" s="22">
        <v>-16842555</v>
      </c>
      <c r="J15" s="23">
        <v>-15989000</v>
      </c>
      <c r="K15" s="19">
        <v>-15294000</v>
      </c>
      <c r="L15" s="20">
        <v>-14445930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-4000</v>
      </c>
      <c r="E16" s="20">
        <v>0</v>
      </c>
      <c r="F16" s="21">
        <v>-17837092</v>
      </c>
      <c r="G16" s="19">
        <v>-15715493</v>
      </c>
      <c r="H16" s="20">
        <v>-15715493</v>
      </c>
      <c r="I16" s="22">
        <v>0</v>
      </c>
      <c r="J16" s="23">
        <v>-17350882</v>
      </c>
      <c r="K16" s="19">
        <v>-14459976</v>
      </c>
      <c r="L16" s="20">
        <v>-14982973</v>
      </c>
    </row>
    <row r="17" spans="1:12" ht="13.5" x14ac:dyDescent="0.25">
      <c r="A17" s="25" t="s">
        <v>33</v>
      </c>
      <c r="B17" s="26" t="s">
        <v>19</v>
      </c>
      <c r="C17" s="27">
        <f>SUM(C6:C16)</f>
        <v>1944686511</v>
      </c>
      <c r="D17" s="27">
        <f t="shared" ref="D17:L17" si="0">SUM(D6:D16)</f>
        <v>1023759783</v>
      </c>
      <c r="E17" s="28">
        <f t="shared" si="0"/>
        <v>2389042060</v>
      </c>
      <c r="F17" s="29">
        <f t="shared" si="0"/>
        <v>1364716422</v>
      </c>
      <c r="G17" s="27">
        <f t="shared" si="0"/>
        <v>1224363403</v>
      </c>
      <c r="H17" s="30">
        <f t="shared" si="0"/>
        <v>1224363403</v>
      </c>
      <c r="I17" s="29">
        <f t="shared" si="0"/>
        <v>1379609009</v>
      </c>
      <c r="J17" s="31">
        <f t="shared" si="0"/>
        <v>289161532</v>
      </c>
      <c r="K17" s="27">
        <f t="shared" si="0"/>
        <v>309633018</v>
      </c>
      <c r="L17" s="28">
        <f t="shared" si="0"/>
        <v>317850641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-146917320</v>
      </c>
      <c r="D26" s="19">
        <v>-236403568</v>
      </c>
      <c r="E26" s="20">
        <v>-650839245</v>
      </c>
      <c r="F26" s="21">
        <v>-950898025</v>
      </c>
      <c r="G26" s="19">
        <v>-1021922111</v>
      </c>
      <c r="H26" s="20">
        <v>-1021922111</v>
      </c>
      <c r="I26" s="22">
        <v>-724422100</v>
      </c>
      <c r="J26" s="23">
        <v>-328572640</v>
      </c>
      <c r="K26" s="19">
        <v>-218585066</v>
      </c>
      <c r="L26" s="20">
        <v>-152501216</v>
      </c>
    </row>
    <row r="27" spans="1:12" ht="13.5" x14ac:dyDescent="0.25">
      <c r="A27" s="25" t="s">
        <v>39</v>
      </c>
      <c r="B27" s="26" t="s">
        <v>19</v>
      </c>
      <c r="C27" s="27">
        <f>SUM(C21:C26)</f>
        <v>-146917320</v>
      </c>
      <c r="D27" s="27">
        <f t="shared" ref="D27:L27" si="1">SUM(D21:D26)</f>
        <v>-236403568</v>
      </c>
      <c r="E27" s="28">
        <f t="shared" si="1"/>
        <v>-650839245</v>
      </c>
      <c r="F27" s="29">
        <f t="shared" si="1"/>
        <v>-950898025</v>
      </c>
      <c r="G27" s="27">
        <f t="shared" si="1"/>
        <v>-1021922111</v>
      </c>
      <c r="H27" s="28">
        <f t="shared" si="1"/>
        <v>-1021922111</v>
      </c>
      <c r="I27" s="30">
        <f t="shared" si="1"/>
        <v>-724422100</v>
      </c>
      <c r="J27" s="31">
        <f t="shared" si="1"/>
        <v>-328572640</v>
      </c>
      <c r="K27" s="27">
        <f t="shared" si="1"/>
        <v>-218585066</v>
      </c>
      <c r="L27" s="28">
        <f t="shared" si="1"/>
        <v>-152501216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10000000</v>
      </c>
      <c r="H32" s="20">
        <v>10000000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313700</v>
      </c>
      <c r="G33" s="39">
        <v>313700</v>
      </c>
      <c r="H33" s="40">
        <v>313700</v>
      </c>
      <c r="I33" s="42">
        <v>24426</v>
      </c>
      <c r="J33" s="23">
        <v>332522</v>
      </c>
      <c r="K33" s="19">
        <v>352474</v>
      </c>
      <c r="L33" s="20">
        <v>332522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-871777</v>
      </c>
      <c r="E35" s="20">
        <v>-52985</v>
      </c>
      <c r="F35" s="21">
        <v>0</v>
      </c>
      <c r="G35" s="19">
        <v>-12219299</v>
      </c>
      <c r="H35" s="20">
        <v>-12219299</v>
      </c>
      <c r="I35" s="22">
        <v>0</v>
      </c>
      <c r="J35" s="23">
        <v>-12830263</v>
      </c>
      <c r="K35" s="19">
        <v>-13471776</v>
      </c>
      <c r="L35" s="20">
        <v>-14145364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-871777</v>
      </c>
      <c r="E36" s="28">
        <f t="shared" si="2"/>
        <v>-52985</v>
      </c>
      <c r="F36" s="29">
        <f t="shared" si="2"/>
        <v>30313700</v>
      </c>
      <c r="G36" s="27">
        <f t="shared" si="2"/>
        <v>-1905599</v>
      </c>
      <c r="H36" s="28">
        <f t="shared" si="2"/>
        <v>-1905599</v>
      </c>
      <c r="I36" s="30">
        <f t="shared" si="2"/>
        <v>24426</v>
      </c>
      <c r="J36" s="31">
        <f t="shared" si="2"/>
        <v>-12497741</v>
      </c>
      <c r="K36" s="27">
        <f t="shared" si="2"/>
        <v>-13119302</v>
      </c>
      <c r="L36" s="28">
        <f t="shared" si="2"/>
        <v>-13812842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1797769191</v>
      </c>
      <c r="D38" s="33">
        <f t="shared" ref="D38:L38" si="3">+D17+D27+D36</f>
        <v>786484438</v>
      </c>
      <c r="E38" s="34">
        <f t="shared" si="3"/>
        <v>1738149830</v>
      </c>
      <c r="F38" s="35">
        <f t="shared" si="3"/>
        <v>444132097</v>
      </c>
      <c r="G38" s="33">
        <f t="shared" si="3"/>
        <v>200535693</v>
      </c>
      <c r="H38" s="34">
        <f t="shared" si="3"/>
        <v>200535693</v>
      </c>
      <c r="I38" s="36">
        <f t="shared" si="3"/>
        <v>655211335</v>
      </c>
      <c r="J38" s="37">
        <f t="shared" si="3"/>
        <v>-51908849</v>
      </c>
      <c r="K38" s="33">
        <f t="shared" si="3"/>
        <v>77928650</v>
      </c>
      <c r="L38" s="34">
        <f t="shared" si="3"/>
        <v>151536583</v>
      </c>
    </row>
    <row r="39" spans="1:12" ht="13.5" x14ac:dyDescent="0.25">
      <c r="A39" s="24" t="s">
        <v>47</v>
      </c>
      <c r="B39" s="18" t="s">
        <v>48</v>
      </c>
      <c r="C39" s="33">
        <v>-606021955</v>
      </c>
      <c r="D39" s="33">
        <v>548642199</v>
      </c>
      <c r="E39" s="34">
        <v>933790642</v>
      </c>
      <c r="F39" s="35">
        <v>821167354</v>
      </c>
      <c r="G39" s="33">
        <v>821167354</v>
      </c>
      <c r="H39" s="34">
        <v>821167354</v>
      </c>
      <c r="I39" s="36">
        <v>1883846678</v>
      </c>
      <c r="J39" s="37">
        <v>1142915693</v>
      </c>
      <c r="K39" s="33">
        <v>1081006844</v>
      </c>
      <c r="L39" s="34">
        <v>1148935494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1191747236</v>
      </c>
      <c r="D40" s="45">
        <f t="shared" si="4"/>
        <v>1335126637</v>
      </c>
      <c r="E40" s="46">
        <f t="shared" si="4"/>
        <v>2671940472</v>
      </c>
      <c r="F40" s="47">
        <f t="shared" si="4"/>
        <v>1265299451</v>
      </c>
      <c r="G40" s="45">
        <f t="shared" si="4"/>
        <v>1021703047</v>
      </c>
      <c r="H40" s="46">
        <f t="shared" si="4"/>
        <v>1021703047</v>
      </c>
      <c r="I40" s="48">
        <v>4407416811</v>
      </c>
      <c r="J40" s="49">
        <f>+J38+J39</f>
        <v>1091006844</v>
      </c>
      <c r="K40" s="45">
        <f>+K38+K39</f>
        <v>1158935494</v>
      </c>
      <c r="L40" s="46">
        <f>+L38+L39</f>
        <v>1300472077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896290</v>
      </c>
      <c r="E6" s="20">
        <v>13324712</v>
      </c>
      <c r="F6" s="21">
        <v>12656049</v>
      </c>
      <c r="G6" s="19">
        <v>11730837</v>
      </c>
      <c r="H6" s="20">
        <v>11730837</v>
      </c>
      <c r="I6" s="22">
        <v>14223242</v>
      </c>
      <c r="J6" s="23">
        <v>19101149</v>
      </c>
      <c r="K6" s="19">
        <v>19979800</v>
      </c>
      <c r="L6" s="20">
        <v>20878891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2200</v>
      </c>
      <c r="E7" s="20">
        <v>64200</v>
      </c>
      <c r="F7" s="21">
        <v>512366</v>
      </c>
      <c r="G7" s="19">
        <v>475824</v>
      </c>
      <c r="H7" s="20">
        <v>475824</v>
      </c>
      <c r="I7" s="22">
        <v>507100</v>
      </c>
      <c r="J7" s="23">
        <v>607410</v>
      </c>
      <c r="K7" s="19">
        <v>635351</v>
      </c>
      <c r="L7" s="20">
        <v>663942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175673</v>
      </c>
      <c r="E8" s="20">
        <v>622124</v>
      </c>
      <c r="F8" s="21">
        <v>25382109</v>
      </c>
      <c r="G8" s="19">
        <v>38616723</v>
      </c>
      <c r="H8" s="20">
        <v>38616723</v>
      </c>
      <c r="I8" s="22">
        <v>17978667</v>
      </c>
      <c r="J8" s="23">
        <v>23563464</v>
      </c>
      <c r="K8" s="19">
        <v>25334898</v>
      </c>
      <c r="L8" s="20">
        <v>23701678</v>
      </c>
    </row>
    <row r="9" spans="1:12" ht="13.5" x14ac:dyDescent="0.25">
      <c r="A9" s="24" t="s">
        <v>24</v>
      </c>
      <c r="B9" s="18" t="s">
        <v>25</v>
      </c>
      <c r="C9" s="19">
        <v>462015489</v>
      </c>
      <c r="D9" s="19">
        <v>888493246</v>
      </c>
      <c r="E9" s="20">
        <v>1367646853</v>
      </c>
      <c r="F9" s="21">
        <v>200980000</v>
      </c>
      <c r="G9" s="19">
        <v>200980000</v>
      </c>
      <c r="H9" s="20">
        <v>200980000</v>
      </c>
      <c r="I9" s="22">
        <v>365415550</v>
      </c>
      <c r="J9" s="23">
        <v>211327000</v>
      </c>
      <c r="K9" s="19">
        <v>207359999</v>
      </c>
      <c r="L9" s="20">
        <v>199712998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44995000</v>
      </c>
      <c r="G10" s="19">
        <v>60604000</v>
      </c>
      <c r="H10" s="20">
        <v>60604000</v>
      </c>
      <c r="I10" s="22">
        <v>-32609</v>
      </c>
      <c r="J10" s="23">
        <v>45950000</v>
      </c>
      <c r="K10" s="19">
        <v>46519000</v>
      </c>
      <c r="L10" s="20">
        <v>46694000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822326</v>
      </c>
      <c r="E11" s="20">
        <v>1437366</v>
      </c>
      <c r="F11" s="21">
        <v>8417682</v>
      </c>
      <c r="G11" s="19">
        <v>10286439</v>
      </c>
      <c r="H11" s="20">
        <v>10286439</v>
      </c>
      <c r="I11" s="22">
        <v>6707436</v>
      </c>
      <c r="J11" s="23">
        <v>12000000</v>
      </c>
      <c r="K11" s="19">
        <v>12552000</v>
      </c>
      <c r="L11" s="20">
        <v>13116840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5120188</v>
      </c>
      <c r="D14" s="19">
        <v>4982352</v>
      </c>
      <c r="E14" s="20">
        <v>-82667</v>
      </c>
      <c r="F14" s="21">
        <v>-215087007</v>
      </c>
      <c r="G14" s="19">
        <v>-220144737</v>
      </c>
      <c r="H14" s="20">
        <v>-220144737</v>
      </c>
      <c r="I14" s="22">
        <v>-36021</v>
      </c>
      <c r="J14" s="23">
        <v>-230547239</v>
      </c>
      <c r="K14" s="19">
        <v>-225747625</v>
      </c>
      <c r="L14" s="20">
        <v>-218262672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-4200000</v>
      </c>
      <c r="G16" s="19">
        <v>0</v>
      </c>
      <c r="H16" s="20">
        <v>0</v>
      </c>
      <c r="I16" s="22">
        <v>0</v>
      </c>
      <c r="J16" s="23">
        <v>-3800000</v>
      </c>
      <c r="K16" s="19">
        <v>-3974800</v>
      </c>
      <c r="L16" s="20">
        <v>-3153666</v>
      </c>
    </row>
    <row r="17" spans="1:12" ht="13.5" x14ac:dyDescent="0.25">
      <c r="A17" s="25" t="s">
        <v>33</v>
      </c>
      <c r="B17" s="26" t="s">
        <v>19</v>
      </c>
      <c r="C17" s="27">
        <f>SUM(C6:C16)</f>
        <v>467135677</v>
      </c>
      <c r="D17" s="27">
        <f t="shared" ref="D17:L17" si="0">SUM(D6:D16)</f>
        <v>895372087</v>
      </c>
      <c r="E17" s="28">
        <f t="shared" si="0"/>
        <v>1383012588</v>
      </c>
      <c r="F17" s="29">
        <f t="shared" si="0"/>
        <v>73656199</v>
      </c>
      <c r="G17" s="27">
        <f t="shared" si="0"/>
        <v>102549086</v>
      </c>
      <c r="H17" s="30">
        <f t="shared" si="0"/>
        <v>102549086</v>
      </c>
      <c r="I17" s="29">
        <f t="shared" si="0"/>
        <v>404763365</v>
      </c>
      <c r="J17" s="31">
        <f t="shared" si="0"/>
        <v>78201784</v>
      </c>
      <c r="K17" s="27">
        <f t="shared" si="0"/>
        <v>82658623</v>
      </c>
      <c r="L17" s="28">
        <f t="shared" si="0"/>
        <v>83352011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-86232506</v>
      </c>
      <c r="G26" s="19">
        <v>-119266270</v>
      </c>
      <c r="H26" s="20">
        <v>-119266270</v>
      </c>
      <c r="I26" s="22">
        <v>0</v>
      </c>
      <c r="J26" s="23">
        <v>-47373000</v>
      </c>
      <c r="K26" s="19">
        <v>-68004000</v>
      </c>
      <c r="L26" s="20">
        <v>-62353001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-86232506</v>
      </c>
      <c r="G27" s="27">
        <f t="shared" si="1"/>
        <v>-119266270</v>
      </c>
      <c r="H27" s="28">
        <f t="shared" si="1"/>
        <v>-119266270</v>
      </c>
      <c r="I27" s="30">
        <f t="shared" si="1"/>
        <v>0</v>
      </c>
      <c r="J27" s="31">
        <f t="shared" si="1"/>
        <v>-47373000</v>
      </c>
      <c r="K27" s="27">
        <f t="shared" si="1"/>
        <v>-68004000</v>
      </c>
      <c r="L27" s="28">
        <f t="shared" si="1"/>
        <v>-62353001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467135677</v>
      </c>
      <c r="D38" s="33">
        <f t="shared" ref="D38:L38" si="3">+D17+D27+D36</f>
        <v>895372087</v>
      </c>
      <c r="E38" s="34">
        <f t="shared" si="3"/>
        <v>1383012588</v>
      </c>
      <c r="F38" s="35">
        <f t="shared" si="3"/>
        <v>-12576307</v>
      </c>
      <c r="G38" s="33">
        <f t="shared" si="3"/>
        <v>-16717184</v>
      </c>
      <c r="H38" s="34">
        <f t="shared" si="3"/>
        <v>-16717184</v>
      </c>
      <c r="I38" s="36">
        <f t="shared" si="3"/>
        <v>404763365</v>
      </c>
      <c r="J38" s="37">
        <f t="shared" si="3"/>
        <v>30828784</v>
      </c>
      <c r="K38" s="33">
        <f t="shared" si="3"/>
        <v>14654623</v>
      </c>
      <c r="L38" s="34">
        <f t="shared" si="3"/>
        <v>20999010</v>
      </c>
    </row>
    <row r="39" spans="1:12" ht="13.5" x14ac:dyDescent="0.25">
      <c r="A39" s="24" t="s">
        <v>47</v>
      </c>
      <c r="B39" s="18" t="s">
        <v>48</v>
      </c>
      <c r="C39" s="33">
        <v>82412801</v>
      </c>
      <c r="D39" s="33">
        <v>82412801</v>
      </c>
      <c r="E39" s="34">
        <v>103303819</v>
      </c>
      <c r="F39" s="35">
        <v>77258405</v>
      </c>
      <c r="G39" s="33">
        <v>80357289</v>
      </c>
      <c r="H39" s="34">
        <v>80357289</v>
      </c>
      <c r="I39" s="36">
        <v>0</v>
      </c>
      <c r="J39" s="37">
        <v>59140105</v>
      </c>
      <c r="K39" s="33">
        <v>76360359</v>
      </c>
      <c r="L39" s="34">
        <v>78505415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549548478</v>
      </c>
      <c r="D40" s="45">
        <f t="shared" si="4"/>
        <v>977784888</v>
      </c>
      <c r="E40" s="46">
        <f t="shared" si="4"/>
        <v>1486316407</v>
      </c>
      <c r="F40" s="47">
        <f t="shared" si="4"/>
        <v>64682098</v>
      </c>
      <c r="G40" s="45">
        <f t="shared" si="4"/>
        <v>63640105</v>
      </c>
      <c r="H40" s="46">
        <f t="shared" si="4"/>
        <v>63640105</v>
      </c>
      <c r="I40" s="48">
        <v>485120799</v>
      </c>
      <c r="J40" s="49">
        <f>+J38+J39</f>
        <v>89968889</v>
      </c>
      <c r="K40" s="45">
        <f>+K38+K39</f>
        <v>91014982</v>
      </c>
      <c r="L40" s="46">
        <f>+L38+L39</f>
        <v>99504425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20564087</v>
      </c>
      <c r="E6" s="20">
        <v>47558894</v>
      </c>
      <c r="F6" s="21">
        <v>23699198</v>
      </c>
      <c r="G6" s="19">
        <v>25316010</v>
      </c>
      <c r="H6" s="20">
        <v>25316010</v>
      </c>
      <c r="I6" s="22">
        <v>24804105</v>
      </c>
      <c r="J6" s="23">
        <v>28600295</v>
      </c>
      <c r="K6" s="19">
        <v>49398542</v>
      </c>
      <c r="L6" s="20">
        <v>51868469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124317</v>
      </c>
      <c r="E7" s="20">
        <v>394757</v>
      </c>
      <c r="F7" s="21">
        <v>261381</v>
      </c>
      <c r="G7" s="19">
        <v>202191</v>
      </c>
      <c r="H7" s="20">
        <v>202191</v>
      </c>
      <c r="I7" s="22">
        <v>257464</v>
      </c>
      <c r="J7" s="23">
        <v>330145</v>
      </c>
      <c r="K7" s="19">
        <v>301437</v>
      </c>
      <c r="L7" s="20">
        <v>316509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4968193</v>
      </c>
      <c r="E8" s="20">
        <v>36861164</v>
      </c>
      <c r="F8" s="21">
        <v>1612075</v>
      </c>
      <c r="G8" s="19">
        <v>1595825</v>
      </c>
      <c r="H8" s="20">
        <v>1595825</v>
      </c>
      <c r="I8" s="22">
        <v>36957230</v>
      </c>
      <c r="J8" s="23">
        <v>13809701</v>
      </c>
      <c r="K8" s="19">
        <v>1290846</v>
      </c>
      <c r="L8" s="20">
        <v>1355388</v>
      </c>
    </row>
    <row r="9" spans="1:12" ht="13.5" x14ac:dyDescent="0.25">
      <c r="A9" s="24" t="s">
        <v>24</v>
      </c>
      <c r="B9" s="18" t="s">
        <v>25</v>
      </c>
      <c r="C9" s="19">
        <v>215419082</v>
      </c>
      <c r="D9" s="19">
        <v>727415257</v>
      </c>
      <c r="E9" s="20">
        <v>1090435442</v>
      </c>
      <c r="F9" s="21">
        <v>120074000</v>
      </c>
      <c r="G9" s="19">
        <v>120169000</v>
      </c>
      <c r="H9" s="20">
        <v>120169000</v>
      </c>
      <c r="I9" s="22">
        <v>297964094</v>
      </c>
      <c r="J9" s="23">
        <v>136259000</v>
      </c>
      <c r="K9" s="19">
        <v>133152000</v>
      </c>
      <c r="L9" s="20">
        <v>129853250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7382000</v>
      </c>
      <c r="E10" s="20">
        <v>32368000</v>
      </c>
      <c r="F10" s="21">
        <v>26005000</v>
      </c>
      <c r="G10" s="19">
        <v>31027000</v>
      </c>
      <c r="H10" s="20">
        <v>31027000</v>
      </c>
      <c r="I10" s="22">
        <v>40027000</v>
      </c>
      <c r="J10" s="23">
        <v>25576000</v>
      </c>
      <c r="K10" s="19">
        <v>26652000</v>
      </c>
      <c r="L10" s="20">
        <v>28655000</v>
      </c>
    </row>
    <row r="11" spans="1:12" ht="13.5" x14ac:dyDescent="0.25">
      <c r="A11" s="24" t="s">
        <v>27</v>
      </c>
      <c r="B11" s="18" t="s">
        <v>19</v>
      </c>
      <c r="C11" s="19">
        <v>2325</v>
      </c>
      <c r="D11" s="19">
        <v>-88821</v>
      </c>
      <c r="E11" s="20">
        <v>312097</v>
      </c>
      <c r="F11" s="21">
        <v>596161</v>
      </c>
      <c r="G11" s="19">
        <v>3147667</v>
      </c>
      <c r="H11" s="20">
        <v>3147667</v>
      </c>
      <c r="I11" s="22">
        <v>2299522</v>
      </c>
      <c r="J11" s="23">
        <v>2755231</v>
      </c>
      <c r="K11" s="19">
        <v>2892994</v>
      </c>
      <c r="L11" s="20">
        <v>3037642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-74626</v>
      </c>
      <c r="D14" s="19">
        <v>-96219384</v>
      </c>
      <c r="E14" s="20">
        <v>-298814256</v>
      </c>
      <c r="F14" s="21">
        <v>-158180549</v>
      </c>
      <c r="G14" s="19">
        <v>-152105596</v>
      </c>
      <c r="H14" s="20">
        <v>-152105596</v>
      </c>
      <c r="I14" s="22">
        <v>-181467949</v>
      </c>
      <c r="J14" s="23">
        <v>-147659778</v>
      </c>
      <c r="K14" s="19">
        <v>-128038474</v>
      </c>
      <c r="L14" s="20">
        <v>-136994001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-10000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215346781</v>
      </c>
      <c r="D17" s="27">
        <f t="shared" ref="D17:L17" si="0">SUM(D6:D16)</f>
        <v>664145649</v>
      </c>
      <c r="E17" s="28">
        <f t="shared" si="0"/>
        <v>909116098</v>
      </c>
      <c r="F17" s="29">
        <f t="shared" si="0"/>
        <v>14057266</v>
      </c>
      <c r="G17" s="27">
        <f t="shared" si="0"/>
        <v>29342097</v>
      </c>
      <c r="H17" s="30">
        <f t="shared" si="0"/>
        <v>29342097</v>
      </c>
      <c r="I17" s="29">
        <f t="shared" si="0"/>
        <v>220841466</v>
      </c>
      <c r="J17" s="31">
        <f t="shared" si="0"/>
        <v>59660594</v>
      </c>
      <c r="K17" s="27">
        <f t="shared" si="0"/>
        <v>85649345</v>
      </c>
      <c r="L17" s="28">
        <f t="shared" si="0"/>
        <v>78092257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4729136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-25379633</v>
      </c>
      <c r="E26" s="20">
        <v>-53229417</v>
      </c>
      <c r="F26" s="21">
        <v>-30262100</v>
      </c>
      <c r="G26" s="19">
        <v>-35503807</v>
      </c>
      <c r="H26" s="20">
        <v>-35503807</v>
      </c>
      <c r="I26" s="22">
        <v>-27381329</v>
      </c>
      <c r="J26" s="23">
        <v>-27381500</v>
      </c>
      <c r="K26" s="19">
        <v>-26652000</v>
      </c>
      <c r="L26" s="20">
        <v>-28655000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-25379633</v>
      </c>
      <c r="E27" s="28">
        <f t="shared" si="1"/>
        <v>-48500281</v>
      </c>
      <c r="F27" s="29">
        <f t="shared" si="1"/>
        <v>-30262100</v>
      </c>
      <c r="G27" s="27">
        <f t="shared" si="1"/>
        <v>-35503807</v>
      </c>
      <c r="H27" s="28">
        <f t="shared" si="1"/>
        <v>-35503807</v>
      </c>
      <c r="I27" s="30">
        <f t="shared" si="1"/>
        <v>-27381329</v>
      </c>
      <c r="J27" s="31">
        <f t="shared" si="1"/>
        <v>-27381500</v>
      </c>
      <c r="K27" s="27">
        <f t="shared" si="1"/>
        <v>-26652000</v>
      </c>
      <c r="L27" s="28">
        <f t="shared" si="1"/>
        <v>-28655000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215346781</v>
      </c>
      <c r="D38" s="33">
        <f t="shared" ref="D38:L38" si="3">+D17+D27+D36</f>
        <v>638766016</v>
      </c>
      <c r="E38" s="34">
        <f t="shared" si="3"/>
        <v>860615817</v>
      </c>
      <c r="F38" s="35">
        <f t="shared" si="3"/>
        <v>-16204834</v>
      </c>
      <c r="G38" s="33">
        <f t="shared" si="3"/>
        <v>-6161710</v>
      </c>
      <c r="H38" s="34">
        <f t="shared" si="3"/>
        <v>-6161710</v>
      </c>
      <c r="I38" s="36">
        <f t="shared" si="3"/>
        <v>193460137</v>
      </c>
      <c r="J38" s="37">
        <f t="shared" si="3"/>
        <v>32279094</v>
      </c>
      <c r="K38" s="33">
        <f t="shared" si="3"/>
        <v>58997345</v>
      </c>
      <c r="L38" s="34">
        <f t="shared" si="3"/>
        <v>49437257</v>
      </c>
    </row>
    <row r="39" spans="1:12" ht="13.5" x14ac:dyDescent="0.25">
      <c r="A39" s="24" t="s">
        <v>47</v>
      </c>
      <c r="B39" s="18" t="s">
        <v>48</v>
      </c>
      <c r="C39" s="33">
        <v>13256069</v>
      </c>
      <c r="D39" s="33">
        <v>14164188</v>
      </c>
      <c r="E39" s="34">
        <v>14164188</v>
      </c>
      <c r="F39" s="35">
        <v>15886322</v>
      </c>
      <c r="G39" s="33">
        <v>17081406</v>
      </c>
      <c r="H39" s="34">
        <v>17081406</v>
      </c>
      <c r="I39" s="36">
        <v>0</v>
      </c>
      <c r="J39" s="37">
        <v>19832005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228602850</v>
      </c>
      <c r="D40" s="45">
        <f t="shared" si="4"/>
        <v>652930204</v>
      </c>
      <c r="E40" s="46">
        <f t="shared" si="4"/>
        <v>874780005</v>
      </c>
      <c r="F40" s="47">
        <f t="shared" si="4"/>
        <v>-318512</v>
      </c>
      <c r="G40" s="45">
        <f t="shared" si="4"/>
        <v>10919696</v>
      </c>
      <c r="H40" s="46">
        <f t="shared" si="4"/>
        <v>10919696</v>
      </c>
      <c r="I40" s="48">
        <v>210541545</v>
      </c>
      <c r="J40" s="49">
        <f>+J38+J39</f>
        <v>52111099</v>
      </c>
      <c r="K40" s="45">
        <f>+K38+K39</f>
        <v>58997345</v>
      </c>
      <c r="L40" s="46">
        <f>+L38+L39</f>
        <v>49437257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183829154</v>
      </c>
      <c r="D7" s="19">
        <v>209768355</v>
      </c>
      <c r="E7" s="20">
        <v>242357355</v>
      </c>
      <c r="F7" s="21">
        <v>248859540</v>
      </c>
      <c r="G7" s="19">
        <v>239697396</v>
      </c>
      <c r="H7" s="20">
        <v>239697396</v>
      </c>
      <c r="I7" s="22">
        <v>273322010</v>
      </c>
      <c r="J7" s="23">
        <v>235198944</v>
      </c>
      <c r="K7" s="19">
        <v>246018096</v>
      </c>
      <c r="L7" s="20">
        <v>257088913</v>
      </c>
    </row>
    <row r="8" spans="1:12" ht="13.5" x14ac:dyDescent="0.25">
      <c r="A8" s="24" t="s">
        <v>23</v>
      </c>
      <c r="B8" s="18" t="s">
        <v>19</v>
      </c>
      <c r="C8" s="19">
        <v>81265305</v>
      </c>
      <c r="D8" s="19">
        <v>171630589</v>
      </c>
      <c r="E8" s="20">
        <v>116908513</v>
      </c>
      <c r="F8" s="21">
        <v>135487545</v>
      </c>
      <c r="G8" s="19">
        <v>43995585</v>
      </c>
      <c r="H8" s="20">
        <v>43995585</v>
      </c>
      <c r="I8" s="22">
        <v>210439481</v>
      </c>
      <c r="J8" s="23">
        <v>199034147</v>
      </c>
      <c r="K8" s="19">
        <v>71717718</v>
      </c>
      <c r="L8" s="20">
        <v>12608493</v>
      </c>
    </row>
    <row r="9" spans="1:12" ht="13.5" x14ac:dyDescent="0.25">
      <c r="A9" s="24" t="s">
        <v>24</v>
      </c>
      <c r="B9" s="18" t="s">
        <v>25</v>
      </c>
      <c r="C9" s="19">
        <v>734116833</v>
      </c>
      <c r="D9" s="19">
        <v>1206717499</v>
      </c>
      <c r="E9" s="20">
        <v>811486513</v>
      </c>
      <c r="F9" s="21">
        <v>832051569</v>
      </c>
      <c r="G9" s="19">
        <v>872920849</v>
      </c>
      <c r="H9" s="20">
        <v>872920849</v>
      </c>
      <c r="I9" s="22">
        <v>858205509</v>
      </c>
      <c r="J9" s="23">
        <v>893850715</v>
      </c>
      <c r="K9" s="19">
        <v>928322547</v>
      </c>
      <c r="L9" s="20">
        <v>981480341</v>
      </c>
    </row>
    <row r="10" spans="1:12" ht="13.5" x14ac:dyDescent="0.25">
      <c r="A10" s="24" t="s">
        <v>26</v>
      </c>
      <c r="B10" s="18" t="s">
        <v>25</v>
      </c>
      <c r="C10" s="19">
        <v>234430560</v>
      </c>
      <c r="D10" s="19">
        <v>512894842</v>
      </c>
      <c r="E10" s="20">
        <v>298360123</v>
      </c>
      <c r="F10" s="21">
        <v>337293965</v>
      </c>
      <c r="G10" s="19">
        <v>272030002</v>
      </c>
      <c r="H10" s="20">
        <v>272030002</v>
      </c>
      <c r="I10" s="22">
        <v>240496000</v>
      </c>
      <c r="J10" s="23">
        <v>292550000</v>
      </c>
      <c r="K10" s="19">
        <v>287876000</v>
      </c>
      <c r="L10" s="20">
        <v>321931000</v>
      </c>
    </row>
    <row r="11" spans="1:12" ht="13.5" x14ac:dyDescent="0.25">
      <c r="A11" s="24" t="s">
        <v>27</v>
      </c>
      <c r="B11" s="18" t="s">
        <v>19</v>
      </c>
      <c r="C11" s="19">
        <v>9433975</v>
      </c>
      <c r="D11" s="19">
        <v>9094747</v>
      </c>
      <c r="E11" s="20">
        <v>24497574</v>
      </c>
      <c r="F11" s="21">
        <v>15910223</v>
      </c>
      <c r="G11" s="19">
        <v>34877514</v>
      </c>
      <c r="H11" s="20">
        <v>34877514</v>
      </c>
      <c r="I11" s="22">
        <v>42067404</v>
      </c>
      <c r="J11" s="23">
        <v>83569915</v>
      </c>
      <c r="K11" s="19">
        <v>82954507</v>
      </c>
      <c r="L11" s="20">
        <v>86687460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40276716</v>
      </c>
      <c r="F12" s="21">
        <v>0</v>
      </c>
      <c r="G12" s="19">
        <v>35000000</v>
      </c>
      <c r="H12" s="20">
        <v>35000000</v>
      </c>
      <c r="I12" s="22">
        <v>35000000</v>
      </c>
      <c r="J12" s="23">
        <v>37500000</v>
      </c>
      <c r="K12" s="19">
        <v>39337500</v>
      </c>
      <c r="L12" s="20">
        <v>41265038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-471444752</v>
      </c>
      <c r="D14" s="19">
        <v>-1070114822</v>
      </c>
      <c r="E14" s="20">
        <v>-1154681542</v>
      </c>
      <c r="F14" s="21">
        <v>-1085201103</v>
      </c>
      <c r="G14" s="19">
        <v>-1159410433</v>
      </c>
      <c r="H14" s="20">
        <v>-1159410433</v>
      </c>
      <c r="I14" s="22">
        <v>-1291433185</v>
      </c>
      <c r="J14" s="23">
        <v>-1235910115</v>
      </c>
      <c r="K14" s="19">
        <v>-1088525638</v>
      </c>
      <c r="L14" s="20">
        <v>-1174195099</v>
      </c>
    </row>
    <row r="15" spans="1:12" ht="13.5" x14ac:dyDescent="0.25">
      <c r="A15" s="24" t="s">
        <v>31</v>
      </c>
      <c r="B15" s="18" t="s">
        <v>19</v>
      </c>
      <c r="C15" s="19">
        <v>-5255701</v>
      </c>
      <c r="D15" s="19">
        <v>-6264166</v>
      </c>
      <c r="E15" s="20">
        <v>-2388768</v>
      </c>
      <c r="F15" s="21">
        <v>-10830000</v>
      </c>
      <c r="G15" s="19">
        <v>-1936780</v>
      </c>
      <c r="H15" s="20">
        <v>-1936780</v>
      </c>
      <c r="I15" s="22">
        <v>-1835385</v>
      </c>
      <c r="J15" s="23">
        <v>-6400501</v>
      </c>
      <c r="K15" s="19">
        <v>-6131400</v>
      </c>
      <c r="L15" s="20">
        <v>-4100769</v>
      </c>
    </row>
    <row r="16" spans="1:12" ht="13.5" x14ac:dyDescent="0.25">
      <c r="A16" s="24" t="s">
        <v>32</v>
      </c>
      <c r="B16" s="18" t="s">
        <v>25</v>
      </c>
      <c r="C16" s="19">
        <v>-391304</v>
      </c>
      <c r="D16" s="19">
        <v>0</v>
      </c>
      <c r="E16" s="20">
        <v>0</v>
      </c>
      <c r="F16" s="21">
        <v>-1112630</v>
      </c>
      <c r="G16" s="19">
        <v>-1124002</v>
      </c>
      <c r="H16" s="20">
        <v>-1124002</v>
      </c>
      <c r="I16" s="22">
        <v>0</v>
      </c>
      <c r="J16" s="23">
        <v>-1424002</v>
      </c>
      <c r="K16" s="19">
        <v>-1150025</v>
      </c>
      <c r="L16" s="20">
        <v>-1201776</v>
      </c>
    </row>
    <row r="17" spans="1:12" ht="13.5" x14ac:dyDescent="0.25">
      <c r="A17" s="25" t="s">
        <v>33</v>
      </c>
      <c r="B17" s="26" t="s">
        <v>19</v>
      </c>
      <c r="C17" s="27">
        <f>SUM(C6:C16)</f>
        <v>765984070</v>
      </c>
      <c r="D17" s="27">
        <f t="shared" ref="D17:L17" si="0">SUM(D6:D16)</f>
        <v>1033727044</v>
      </c>
      <c r="E17" s="28">
        <f t="shared" si="0"/>
        <v>376816484</v>
      </c>
      <c r="F17" s="29">
        <f t="shared" si="0"/>
        <v>472459109</v>
      </c>
      <c r="G17" s="27">
        <f t="shared" si="0"/>
        <v>336050131</v>
      </c>
      <c r="H17" s="30">
        <f t="shared" si="0"/>
        <v>336050131</v>
      </c>
      <c r="I17" s="29">
        <f t="shared" si="0"/>
        <v>366261834</v>
      </c>
      <c r="J17" s="31">
        <f t="shared" si="0"/>
        <v>497969103</v>
      </c>
      <c r="K17" s="27">
        <f t="shared" si="0"/>
        <v>560419305</v>
      </c>
      <c r="L17" s="28">
        <f t="shared" si="0"/>
        <v>521563601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660000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-29950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850000</v>
      </c>
      <c r="K23" s="39">
        <v>713215</v>
      </c>
      <c r="L23" s="40">
        <v>745310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-239618233</v>
      </c>
      <c r="D26" s="19">
        <v>-242303338</v>
      </c>
      <c r="E26" s="20">
        <v>-296873789</v>
      </c>
      <c r="F26" s="21">
        <v>-479679963</v>
      </c>
      <c r="G26" s="19">
        <v>-480396212</v>
      </c>
      <c r="H26" s="20">
        <v>-480396212</v>
      </c>
      <c r="I26" s="22">
        <v>-261063151</v>
      </c>
      <c r="J26" s="23">
        <v>-369916887</v>
      </c>
      <c r="K26" s="19">
        <v>-356506030</v>
      </c>
      <c r="L26" s="20">
        <v>-360544195</v>
      </c>
    </row>
    <row r="27" spans="1:12" ht="13.5" x14ac:dyDescent="0.25">
      <c r="A27" s="25" t="s">
        <v>39</v>
      </c>
      <c r="B27" s="26" t="s">
        <v>19</v>
      </c>
      <c r="C27" s="27">
        <f>SUM(C21:C26)</f>
        <v>-239648183</v>
      </c>
      <c r="D27" s="27">
        <f t="shared" ref="D27:L27" si="1">SUM(D21:D26)</f>
        <v>-241643338</v>
      </c>
      <c r="E27" s="28">
        <f t="shared" si="1"/>
        <v>-296873789</v>
      </c>
      <c r="F27" s="29">
        <f t="shared" si="1"/>
        <v>-479679963</v>
      </c>
      <c r="G27" s="27">
        <f t="shared" si="1"/>
        <v>-480396212</v>
      </c>
      <c r="H27" s="28">
        <f t="shared" si="1"/>
        <v>-480396212</v>
      </c>
      <c r="I27" s="30">
        <f t="shared" si="1"/>
        <v>-261063151</v>
      </c>
      <c r="J27" s="31">
        <f t="shared" si="1"/>
        <v>-369066887</v>
      </c>
      <c r="K27" s="27">
        <f t="shared" si="1"/>
        <v>-355792815</v>
      </c>
      <c r="L27" s="28">
        <f t="shared" si="1"/>
        <v>-359798885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-40121520</v>
      </c>
      <c r="D35" s="19">
        <v>-29187692</v>
      </c>
      <c r="E35" s="20">
        <v>-96993705</v>
      </c>
      <c r="F35" s="21">
        <v>-22695476</v>
      </c>
      <c r="G35" s="19">
        <v>-8752333</v>
      </c>
      <c r="H35" s="20">
        <v>-8752333</v>
      </c>
      <c r="I35" s="22">
        <v>-13448218</v>
      </c>
      <c r="J35" s="23">
        <v>-35530364</v>
      </c>
      <c r="K35" s="19">
        <v>-31952226</v>
      </c>
      <c r="L35" s="20">
        <v>-104055215</v>
      </c>
    </row>
    <row r="36" spans="1:12" ht="13.5" x14ac:dyDescent="0.25">
      <c r="A36" s="25" t="s">
        <v>45</v>
      </c>
      <c r="B36" s="26" t="s">
        <v>19</v>
      </c>
      <c r="C36" s="27">
        <f>SUM(C31:C35)</f>
        <v>-40121520</v>
      </c>
      <c r="D36" s="27">
        <f t="shared" ref="D36:L36" si="2">SUM(D31:D35)</f>
        <v>-29187692</v>
      </c>
      <c r="E36" s="28">
        <f t="shared" si="2"/>
        <v>-96993705</v>
      </c>
      <c r="F36" s="29">
        <f t="shared" si="2"/>
        <v>-22695476</v>
      </c>
      <c r="G36" s="27">
        <f t="shared" si="2"/>
        <v>-8752333</v>
      </c>
      <c r="H36" s="28">
        <f t="shared" si="2"/>
        <v>-8752333</v>
      </c>
      <c r="I36" s="30">
        <f t="shared" si="2"/>
        <v>-13448218</v>
      </c>
      <c r="J36" s="31">
        <f t="shared" si="2"/>
        <v>-35530364</v>
      </c>
      <c r="K36" s="27">
        <f t="shared" si="2"/>
        <v>-31952226</v>
      </c>
      <c r="L36" s="28">
        <f t="shared" si="2"/>
        <v>-104055215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486214367</v>
      </c>
      <c r="D38" s="33">
        <f t="shared" ref="D38:L38" si="3">+D17+D27+D36</f>
        <v>762896014</v>
      </c>
      <c r="E38" s="34">
        <f t="shared" si="3"/>
        <v>-17051010</v>
      </c>
      <c r="F38" s="35">
        <f t="shared" si="3"/>
        <v>-29916330</v>
      </c>
      <c r="G38" s="33">
        <f t="shared" si="3"/>
        <v>-153098414</v>
      </c>
      <c r="H38" s="34">
        <f t="shared" si="3"/>
        <v>-153098414</v>
      </c>
      <c r="I38" s="36">
        <f t="shared" si="3"/>
        <v>91750465</v>
      </c>
      <c r="J38" s="37">
        <f t="shared" si="3"/>
        <v>93371852</v>
      </c>
      <c r="K38" s="33">
        <f t="shared" si="3"/>
        <v>172674264</v>
      </c>
      <c r="L38" s="34">
        <f t="shared" si="3"/>
        <v>57709501</v>
      </c>
    </row>
    <row r="39" spans="1:12" ht="13.5" x14ac:dyDescent="0.25">
      <c r="A39" s="24" t="s">
        <v>47</v>
      </c>
      <c r="B39" s="18" t="s">
        <v>48</v>
      </c>
      <c r="C39" s="33">
        <v>-417319126</v>
      </c>
      <c r="D39" s="33">
        <v>546710807</v>
      </c>
      <c r="E39" s="34">
        <v>207254754</v>
      </c>
      <c r="F39" s="35">
        <v>333095393</v>
      </c>
      <c r="G39" s="33">
        <v>278185078</v>
      </c>
      <c r="H39" s="34">
        <v>278185078</v>
      </c>
      <c r="I39" s="36">
        <v>266912531</v>
      </c>
      <c r="J39" s="37">
        <v>128586665</v>
      </c>
      <c r="K39" s="33">
        <v>221108518</v>
      </c>
      <c r="L39" s="34">
        <v>393069567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68895241</v>
      </c>
      <c r="D40" s="45">
        <f t="shared" si="4"/>
        <v>1309606821</v>
      </c>
      <c r="E40" s="46">
        <f t="shared" si="4"/>
        <v>190203744</v>
      </c>
      <c r="F40" s="47">
        <f t="shared" si="4"/>
        <v>303179063</v>
      </c>
      <c r="G40" s="45">
        <f t="shared" si="4"/>
        <v>125086664</v>
      </c>
      <c r="H40" s="46">
        <f t="shared" si="4"/>
        <v>125086664</v>
      </c>
      <c r="I40" s="48">
        <v>636848595</v>
      </c>
      <c r="J40" s="49">
        <f>+J38+J39</f>
        <v>221958517</v>
      </c>
      <c r="K40" s="45">
        <f>+K38+K39</f>
        <v>393782782</v>
      </c>
      <c r="L40" s="46">
        <f>+L38+L39</f>
        <v>450779068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189733791</v>
      </c>
      <c r="D6" s="19">
        <v>230488241</v>
      </c>
      <c r="E6" s="20">
        <v>202089657</v>
      </c>
      <c r="F6" s="21">
        <v>177147240</v>
      </c>
      <c r="G6" s="19">
        <v>184989170</v>
      </c>
      <c r="H6" s="20">
        <v>184989170</v>
      </c>
      <c r="I6" s="22">
        <v>150784619</v>
      </c>
      <c r="J6" s="23">
        <v>156134844</v>
      </c>
      <c r="K6" s="19">
        <v>161760600</v>
      </c>
      <c r="L6" s="20">
        <v>169039836</v>
      </c>
    </row>
    <row r="7" spans="1:12" ht="13.5" x14ac:dyDescent="0.25">
      <c r="A7" s="24" t="s">
        <v>22</v>
      </c>
      <c r="B7" s="18" t="s">
        <v>19</v>
      </c>
      <c r="C7" s="19">
        <v>93380052</v>
      </c>
      <c r="D7" s="19">
        <v>117538167</v>
      </c>
      <c r="E7" s="20">
        <v>145454073</v>
      </c>
      <c r="F7" s="21">
        <v>260451408</v>
      </c>
      <c r="G7" s="19">
        <v>260451408</v>
      </c>
      <c r="H7" s="20">
        <v>260451408</v>
      </c>
      <c r="I7" s="22">
        <v>242121019</v>
      </c>
      <c r="J7" s="23">
        <v>249843636</v>
      </c>
      <c r="K7" s="19">
        <v>261336456</v>
      </c>
      <c r="L7" s="20">
        <v>273096600</v>
      </c>
    </row>
    <row r="8" spans="1:12" ht="13.5" x14ac:dyDescent="0.25">
      <c r="A8" s="24" t="s">
        <v>23</v>
      </c>
      <c r="B8" s="18" t="s">
        <v>19</v>
      </c>
      <c r="C8" s="19">
        <v>11413429</v>
      </c>
      <c r="D8" s="19">
        <v>7714327</v>
      </c>
      <c r="E8" s="20">
        <v>19232856</v>
      </c>
      <c r="F8" s="21">
        <v>44012448</v>
      </c>
      <c r="G8" s="19">
        <v>50477767</v>
      </c>
      <c r="H8" s="20">
        <v>50477767</v>
      </c>
      <c r="I8" s="22">
        <v>13623776</v>
      </c>
      <c r="J8" s="23">
        <v>33461724</v>
      </c>
      <c r="K8" s="19">
        <v>15546156</v>
      </c>
      <c r="L8" s="20">
        <v>15230832</v>
      </c>
    </row>
    <row r="9" spans="1:12" ht="13.5" x14ac:dyDescent="0.25">
      <c r="A9" s="24" t="s">
        <v>24</v>
      </c>
      <c r="B9" s="18" t="s">
        <v>25</v>
      </c>
      <c r="C9" s="19">
        <v>82529715</v>
      </c>
      <c r="D9" s="19">
        <v>76204745</v>
      </c>
      <c r="E9" s="20">
        <v>102054149</v>
      </c>
      <c r="F9" s="21">
        <v>89622984</v>
      </c>
      <c r="G9" s="19">
        <v>88766374</v>
      </c>
      <c r="H9" s="20">
        <v>88766374</v>
      </c>
      <c r="I9" s="22">
        <v>87850852</v>
      </c>
      <c r="J9" s="23">
        <v>94800996</v>
      </c>
      <c r="K9" s="19">
        <v>94456992</v>
      </c>
      <c r="L9" s="20">
        <v>95267004</v>
      </c>
    </row>
    <row r="10" spans="1:12" ht="13.5" x14ac:dyDescent="0.25">
      <c r="A10" s="24" t="s">
        <v>26</v>
      </c>
      <c r="B10" s="18" t="s">
        <v>25</v>
      </c>
      <c r="C10" s="19">
        <v>45208198</v>
      </c>
      <c r="D10" s="19">
        <v>88832416</v>
      </c>
      <c r="E10" s="20">
        <v>86075681</v>
      </c>
      <c r="F10" s="21">
        <v>82289664</v>
      </c>
      <c r="G10" s="19">
        <v>108958664</v>
      </c>
      <c r="H10" s="20">
        <v>108958664</v>
      </c>
      <c r="I10" s="22">
        <v>60012120</v>
      </c>
      <c r="J10" s="23">
        <v>74617668</v>
      </c>
      <c r="K10" s="19">
        <v>47660676</v>
      </c>
      <c r="L10" s="20">
        <v>28091004</v>
      </c>
    </row>
    <row r="11" spans="1:12" ht="13.5" x14ac:dyDescent="0.25">
      <c r="A11" s="24" t="s">
        <v>27</v>
      </c>
      <c r="B11" s="18" t="s">
        <v>19</v>
      </c>
      <c r="C11" s="19">
        <v>2186</v>
      </c>
      <c r="D11" s="19">
        <v>2409446</v>
      </c>
      <c r="E11" s="20">
        <v>5201263</v>
      </c>
      <c r="F11" s="21">
        <v>4778388</v>
      </c>
      <c r="G11" s="19">
        <v>6278388</v>
      </c>
      <c r="H11" s="20">
        <v>6278388</v>
      </c>
      <c r="I11" s="22">
        <v>4653349</v>
      </c>
      <c r="J11" s="23">
        <v>6586032</v>
      </c>
      <c r="K11" s="19">
        <v>6888984</v>
      </c>
      <c r="L11" s="20">
        <v>7198992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-24676895</v>
      </c>
      <c r="D14" s="19">
        <v>-276552010</v>
      </c>
      <c r="E14" s="20">
        <v>-266917759</v>
      </c>
      <c r="F14" s="21">
        <v>-433410060</v>
      </c>
      <c r="G14" s="19">
        <v>-450752360</v>
      </c>
      <c r="H14" s="20">
        <v>-450752360</v>
      </c>
      <c r="I14" s="22">
        <v>-313337572</v>
      </c>
      <c r="J14" s="23">
        <v>-440215284</v>
      </c>
      <c r="K14" s="19">
        <v>-443188392</v>
      </c>
      <c r="L14" s="20">
        <v>-453243720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-452250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397590476</v>
      </c>
      <c r="D17" s="27">
        <f t="shared" ref="D17:L17" si="0">SUM(D6:D16)</f>
        <v>246635332</v>
      </c>
      <c r="E17" s="28">
        <f t="shared" si="0"/>
        <v>292737670</v>
      </c>
      <c r="F17" s="29">
        <f t="shared" si="0"/>
        <v>224892072</v>
      </c>
      <c r="G17" s="27">
        <f t="shared" si="0"/>
        <v>249169411</v>
      </c>
      <c r="H17" s="30">
        <f t="shared" si="0"/>
        <v>249169411</v>
      </c>
      <c r="I17" s="29">
        <f t="shared" si="0"/>
        <v>245708163</v>
      </c>
      <c r="J17" s="31">
        <f t="shared" si="0"/>
        <v>175229616</v>
      </c>
      <c r="K17" s="27">
        <f t="shared" si="0"/>
        <v>144461472</v>
      </c>
      <c r="L17" s="28">
        <f t="shared" si="0"/>
        <v>134680548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-124663317</v>
      </c>
      <c r="D26" s="19">
        <v>-130095704</v>
      </c>
      <c r="E26" s="20">
        <v>-81714146</v>
      </c>
      <c r="F26" s="21">
        <v>-127775460</v>
      </c>
      <c r="G26" s="19">
        <v>-152285680</v>
      </c>
      <c r="H26" s="20">
        <v>-152285680</v>
      </c>
      <c r="I26" s="22">
        <v>-114428975</v>
      </c>
      <c r="J26" s="23">
        <v>-105307528</v>
      </c>
      <c r="K26" s="19">
        <v>-49093004</v>
      </c>
      <c r="L26" s="20">
        <v>-47991000</v>
      </c>
    </row>
    <row r="27" spans="1:12" ht="13.5" x14ac:dyDescent="0.25">
      <c r="A27" s="25" t="s">
        <v>39</v>
      </c>
      <c r="B27" s="26" t="s">
        <v>19</v>
      </c>
      <c r="C27" s="27">
        <f>SUM(C21:C26)</f>
        <v>-124663317</v>
      </c>
      <c r="D27" s="27">
        <f t="shared" ref="D27:L27" si="1">SUM(D21:D26)</f>
        <v>-130095704</v>
      </c>
      <c r="E27" s="28">
        <f t="shared" si="1"/>
        <v>-81714146</v>
      </c>
      <c r="F27" s="29">
        <f t="shared" si="1"/>
        <v>-127775460</v>
      </c>
      <c r="G27" s="27">
        <f t="shared" si="1"/>
        <v>-152285680</v>
      </c>
      <c r="H27" s="28">
        <f t="shared" si="1"/>
        <v>-152285680</v>
      </c>
      <c r="I27" s="30">
        <f t="shared" si="1"/>
        <v>-114428975</v>
      </c>
      <c r="J27" s="31">
        <f t="shared" si="1"/>
        <v>-105307528</v>
      </c>
      <c r="K27" s="27">
        <f t="shared" si="1"/>
        <v>-49093004</v>
      </c>
      <c r="L27" s="28">
        <f t="shared" si="1"/>
        <v>-47991000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272927159</v>
      </c>
      <c r="D38" s="33">
        <f t="shared" ref="D38:L38" si="3">+D17+D27+D36</f>
        <v>116539628</v>
      </c>
      <c r="E38" s="34">
        <f t="shared" si="3"/>
        <v>211023524</v>
      </c>
      <c r="F38" s="35">
        <f t="shared" si="3"/>
        <v>97116612</v>
      </c>
      <c r="G38" s="33">
        <f t="shared" si="3"/>
        <v>96883731</v>
      </c>
      <c r="H38" s="34">
        <f t="shared" si="3"/>
        <v>96883731</v>
      </c>
      <c r="I38" s="36">
        <f t="shared" si="3"/>
        <v>131279188</v>
      </c>
      <c r="J38" s="37">
        <f t="shared" si="3"/>
        <v>69922088</v>
      </c>
      <c r="K38" s="33">
        <f t="shared" si="3"/>
        <v>95368468</v>
      </c>
      <c r="L38" s="34">
        <f t="shared" si="3"/>
        <v>86689548</v>
      </c>
    </row>
    <row r="39" spans="1:12" ht="13.5" x14ac:dyDescent="0.25">
      <c r="A39" s="24" t="s">
        <v>47</v>
      </c>
      <c r="B39" s="18" t="s">
        <v>48</v>
      </c>
      <c r="C39" s="33">
        <v>211738669</v>
      </c>
      <c r="D39" s="33">
        <v>50574644</v>
      </c>
      <c r="E39" s="34">
        <v>71012102</v>
      </c>
      <c r="F39" s="35">
        <v>25587888</v>
      </c>
      <c r="G39" s="33">
        <v>25587888</v>
      </c>
      <c r="H39" s="34">
        <v>25587888</v>
      </c>
      <c r="I39" s="36">
        <v>131310316</v>
      </c>
      <c r="J39" s="37">
        <v>71237950</v>
      </c>
      <c r="K39" s="33">
        <v>131723754</v>
      </c>
      <c r="L39" s="34">
        <v>226494490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484665828</v>
      </c>
      <c r="D40" s="45">
        <f t="shared" si="4"/>
        <v>167114272</v>
      </c>
      <c r="E40" s="46">
        <f t="shared" si="4"/>
        <v>282035626</v>
      </c>
      <c r="F40" s="47">
        <f t="shared" si="4"/>
        <v>122704500</v>
      </c>
      <c r="G40" s="45">
        <f t="shared" si="4"/>
        <v>122471619</v>
      </c>
      <c r="H40" s="46">
        <f t="shared" si="4"/>
        <v>122471619</v>
      </c>
      <c r="I40" s="48">
        <v>394796978</v>
      </c>
      <c r="J40" s="49">
        <f>+J38+J39</f>
        <v>141160038</v>
      </c>
      <c r="K40" s="45">
        <f>+K38+K39</f>
        <v>227092222</v>
      </c>
      <c r="L40" s="46">
        <f>+L38+L39</f>
        <v>313184038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1057234</v>
      </c>
      <c r="E6" s="20">
        <v>18331619</v>
      </c>
      <c r="F6" s="21">
        <v>42213007</v>
      </c>
      <c r="G6" s="19">
        <v>48459101</v>
      </c>
      <c r="H6" s="20">
        <v>48459101</v>
      </c>
      <c r="I6" s="22">
        <v>57077404</v>
      </c>
      <c r="J6" s="23">
        <v>41645418</v>
      </c>
      <c r="K6" s="19">
        <v>49596855</v>
      </c>
      <c r="L6" s="20">
        <v>58056808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1585929</v>
      </c>
      <c r="F7" s="21">
        <v>3226341</v>
      </c>
      <c r="G7" s="19">
        <v>4377011</v>
      </c>
      <c r="H7" s="20">
        <v>4377011</v>
      </c>
      <c r="I7" s="22">
        <v>270715</v>
      </c>
      <c r="J7" s="23">
        <v>4067853</v>
      </c>
      <c r="K7" s="19">
        <v>5318718</v>
      </c>
      <c r="L7" s="20">
        <v>5563378</v>
      </c>
    </row>
    <row r="8" spans="1:12" ht="13.5" x14ac:dyDescent="0.25">
      <c r="A8" s="24" t="s">
        <v>23</v>
      </c>
      <c r="B8" s="18" t="s">
        <v>19</v>
      </c>
      <c r="C8" s="19">
        <v>40386572</v>
      </c>
      <c r="D8" s="19">
        <v>42202127</v>
      </c>
      <c r="E8" s="20">
        <v>53336741</v>
      </c>
      <c r="F8" s="21">
        <v>8236698</v>
      </c>
      <c r="G8" s="19">
        <v>9924117</v>
      </c>
      <c r="H8" s="20">
        <v>9924117</v>
      </c>
      <c r="I8" s="22">
        <v>36830729</v>
      </c>
      <c r="J8" s="23">
        <v>11088250</v>
      </c>
      <c r="K8" s="19">
        <v>11598310</v>
      </c>
      <c r="L8" s="20">
        <v>12131833</v>
      </c>
    </row>
    <row r="9" spans="1:12" ht="13.5" x14ac:dyDescent="0.25">
      <c r="A9" s="24" t="s">
        <v>24</v>
      </c>
      <c r="B9" s="18" t="s">
        <v>25</v>
      </c>
      <c r="C9" s="19">
        <v>125826525</v>
      </c>
      <c r="D9" s="19">
        <v>253288894</v>
      </c>
      <c r="E9" s="20">
        <v>430538676</v>
      </c>
      <c r="F9" s="21">
        <v>172196000</v>
      </c>
      <c r="G9" s="19">
        <v>171543000</v>
      </c>
      <c r="H9" s="20">
        <v>171543000</v>
      </c>
      <c r="I9" s="22">
        <v>183364525</v>
      </c>
      <c r="J9" s="23">
        <v>156301400</v>
      </c>
      <c r="K9" s="19">
        <v>163491264</v>
      </c>
      <c r="L9" s="20">
        <v>171011863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30351000</v>
      </c>
      <c r="F10" s="21">
        <v>41499000</v>
      </c>
      <c r="G10" s="19">
        <v>38857000</v>
      </c>
      <c r="H10" s="20">
        <v>38857000</v>
      </c>
      <c r="I10" s="22">
        <v>38857000</v>
      </c>
      <c r="J10" s="23">
        <v>31042000</v>
      </c>
      <c r="K10" s="19">
        <v>32469932</v>
      </c>
      <c r="L10" s="20">
        <v>33963549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2012578</v>
      </c>
      <c r="E11" s="20">
        <v>14013418</v>
      </c>
      <c r="F11" s="21">
        <v>12500000</v>
      </c>
      <c r="G11" s="19">
        <v>19500000</v>
      </c>
      <c r="H11" s="20">
        <v>19500000</v>
      </c>
      <c r="I11" s="22">
        <v>40354195</v>
      </c>
      <c r="J11" s="23">
        <v>19500000</v>
      </c>
      <c r="K11" s="19">
        <v>20397000</v>
      </c>
      <c r="L11" s="20">
        <v>21335262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-108734498</v>
      </c>
      <c r="D14" s="19">
        <v>-41834515</v>
      </c>
      <c r="E14" s="20">
        <v>-421363138</v>
      </c>
      <c r="F14" s="21">
        <v>-192461962</v>
      </c>
      <c r="G14" s="19">
        <v>-202942457</v>
      </c>
      <c r="H14" s="20">
        <v>-202942457</v>
      </c>
      <c r="I14" s="22">
        <v>-261835429</v>
      </c>
      <c r="J14" s="23">
        <v>-184210201</v>
      </c>
      <c r="K14" s="19">
        <v>-192683886</v>
      </c>
      <c r="L14" s="20">
        <v>-201547331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</v>
      </c>
      <c r="G15" s="19">
        <v>-2000</v>
      </c>
      <c r="H15" s="20">
        <v>-2000</v>
      </c>
      <c r="I15" s="22">
        <v>0</v>
      </c>
      <c r="J15" s="23">
        <v>-3000</v>
      </c>
      <c r="K15" s="19">
        <v>-3138</v>
      </c>
      <c r="L15" s="20">
        <v>-3282</v>
      </c>
    </row>
    <row r="16" spans="1:12" ht="13.5" x14ac:dyDescent="0.25">
      <c r="A16" s="24" t="s">
        <v>32</v>
      </c>
      <c r="B16" s="18" t="s">
        <v>25</v>
      </c>
      <c r="C16" s="19">
        <v>-2496000</v>
      </c>
      <c r="D16" s="19">
        <v>-3673000</v>
      </c>
      <c r="E16" s="20">
        <v>-3673000</v>
      </c>
      <c r="F16" s="21">
        <v>-9826230</v>
      </c>
      <c r="G16" s="19">
        <v>-3164760</v>
      </c>
      <c r="H16" s="20">
        <v>-3164760</v>
      </c>
      <c r="I16" s="22">
        <v>0</v>
      </c>
      <c r="J16" s="23">
        <v>-2956345</v>
      </c>
      <c r="K16" s="19">
        <v>-3092337</v>
      </c>
      <c r="L16" s="20">
        <v>-3234584</v>
      </c>
    </row>
    <row r="17" spans="1:12" ht="13.5" x14ac:dyDescent="0.25">
      <c r="A17" s="25" t="s">
        <v>33</v>
      </c>
      <c r="B17" s="26" t="s">
        <v>19</v>
      </c>
      <c r="C17" s="27">
        <f>SUM(C6:C16)</f>
        <v>54982599</v>
      </c>
      <c r="D17" s="27">
        <f t="shared" ref="D17:L17" si="0">SUM(D6:D16)</f>
        <v>253053318</v>
      </c>
      <c r="E17" s="28">
        <f t="shared" si="0"/>
        <v>123121245</v>
      </c>
      <c r="F17" s="29">
        <f t="shared" si="0"/>
        <v>77577854</v>
      </c>
      <c r="G17" s="27">
        <f t="shared" si="0"/>
        <v>86551012</v>
      </c>
      <c r="H17" s="30">
        <f t="shared" si="0"/>
        <v>86551012</v>
      </c>
      <c r="I17" s="29">
        <f t="shared" si="0"/>
        <v>94919139</v>
      </c>
      <c r="J17" s="31">
        <f t="shared" si="0"/>
        <v>76475375</v>
      </c>
      <c r="K17" s="27">
        <f t="shared" si="0"/>
        <v>87092718</v>
      </c>
      <c r="L17" s="28">
        <f t="shared" si="0"/>
        <v>97277496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-31019191</v>
      </c>
      <c r="F26" s="21">
        <v>-67199573</v>
      </c>
      <c r="G26" s="19">
        <v>-71130911</v>
      </c>
      <c r="H26" s="20">
        <v>-71130911</v>
      </c>
      <c r="I26" s="22">
        <v>-53938423</v>
      </c>
      <c r="J26" s="23">
        <v>-71879304</v>
      </c>
      <c r="K26" s="19">
        <v>-75185748</v>
      </c>
      <c r="L26" s="20">
        <v>-78644304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-31019191</v>
      </c>
      <c r="F27" s="29">
        <f t="shared" si="1"/>
        <v>-67199573</v>
      </c>
      <c r="G27" s="27">
        <f t="shared" si="1"/>
        <v>-71130911</v>
      </c>
      <c r="H27" s="28">
        <f t="shared" si="1"/>
        <v>-71130911</v>
      </c>
      <c r="I27" s="30">
        <f t="shared" si="1"/>
        <v>-53938423</v>
      </c>
      <c r="J27" s="31">
        <f t="shared" si="1"/>
        <v>-71879304</v>
      </c>
      <c r="K27" s="27">
        <f t="shared" si="1"/>
        <v>-75185748</v>
      </c>
      <c r="L27" s="28">
        <f t="shared" si="1"/>
        <v>-78644304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54982599</v>
      </c>
      <c r="D38" s="33">
        <f t="shared" ref="D38:L38" si="3">+D17+D27+D36</f>
        <v>253053318</v>
      </c>
      <c r="E38" s="34">
        <f t="shared" si="3"/>
        <v>92102054</v>
      </c>
      <c r="F38" s="35">
        <f t="shared" si="3"/>
        <v>10378281</v>
      </c>
      <c r="G38" s="33">
        <f t="shared" si="3"/>
        <v>15420101</v>
      </c>
      <c r="H38" s="34">
        <f t="shared" si="3"/>
        <v>15420101</v>
      </c>
      <c r="I38" s="36">
        <f t="shared" si="3"/>
        <v>40980716</v>
      </c>
      <c r="J38" s="37">
        <f t="shared" si="3"/>
        <v>4596071</v>
      </c>
      <c r="K38" s="33">
        <f t="shared" si="3"/>
        <v>11906970</v>
      </c>
      <c r="L38" s="34">
        <f t="shared" si="3"/>
        <v>18633192</v>
      </c>
    </row>
    <row r="39" spans="1:12" ht="13.5" x14ac:dyDescent="0.25">
      <c r="A39" s="24" t="s">
        <v>47</v>
      </c>
      <c r="B39" s="18" t="s">
        <v>48</v>
      </c>
      <c r="C39" s="33">
        <v>229903012</v>
      </c>
      <c r="D39" s="33">
        <v>318986362</v>
      </c>
      <c r="E39" s="34">
        <v>773741576</v>
      </c>
      <c r="F39" s="35">
        <v>228631165</v>
      </c>
      <c r="G39" s="33">
        <v>181055976</v>
      </c>
      <c r="H39" s="34">
        <v>181055976</v>
      </c>
      <c r="I39" s="36">
        <v>0</v>
      </c>
      <c r="J39" s="37">
        <v>231854882</v>
      </c>
      <c r="K39" s="33">
        <v>236450953</v>
      </c>
      <c r="L39" s="34">
        <v>248357919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284885611</v>
      </c>
      <c r="D40" s="45">
        <f t="shared" si="4"/>
        <v>572039680</v>
      </c>
      <c r="E40" s="46">
        <f t="shared" si="4"/>
        <v>865843630</v>
      </c>
      <c r="F40" s="47">
        <f t="shared" si="4"/>
        <v>239009446</v>
      </c>
      <c r="G40" s="45">
        <f t="shared" si="4"/>
        <v>196476077</v>
      </c>
      <c r="H40" s="46">
        <f t="shared" si="4"/>
        <v>196476077</v>
      </c>
      <c r="I40" s="48">
        <v>244213203</v>
      </c>
      <c r="J40" s="49">
        <f>+J38+J39</f>
        <v>236450953</v>
      </c>
      <c r="K40" s="45">
        <f>+K38+K39</f>
        <v>248357923</v>
      </c>
      <c r="L40" s="46">
        <f>+L38+L39</f>
        <v>266991111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7013863</v>
      </c>
      <c r="E6" s="20">
        <v>8492668</v>
      </c>
      <c r="F6" s="21">
        <v>6743954</v>
      </c>
      <c r="G6" s="19">
        <v>6743954</v>
      </c>
      <c r="H6" s="20">
        <v>6743954</v>
      </c>
      <c r="I6" s="22">
        <v>8397924</v>
      </c>
      <c r="J6" s="23">
        <v>6770958</v>
      </c>
      <c r="K6" s="19">
        <v>7150243</v>
      </c>
      <c r="L6" s="20">
        <v>7025556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1434213</v>
      </c>
      <c r="E7" s="20">
        <v>2139247</v>
      </c>
      <c r="F7" s="21">
        <v>2333150</v>
      </c>
      <c r="G7" s="19">
        <v>2333150</v>
      </c>
      <c r="H7" s="20">
        <v>2333150</v>
      </c>
      <c r="I7" s="22">
        <v>2253531</v>
      </c>
      <c r="J7" s="23">
        <v>2401884</v>
      </c>
      <c r="K7" s="19">
        <v>2512368</v>
      </c>
      <c r="L7" s="20">
        <v>2408945</v>
      </c>
    </row>
    <row r="8" spans="1:12" ht="13.5" x14ac:dyDescent="0.25">
      <c r="A8" s="24" t="s">
        <v>23</v>
      </c>
      <c r="B8" s="18" t="s">
        <v>19</v>
      </c>
      <c r="C8" s="19">
        <v>2737974</v>
      </c>
      <c r="D8" s="19">
        <v>12392431</v>
      </c>
      <c r="E8" s="20">
        <v>25346921</v>
      </c>
      <c r="F8" s="21">
        <v>22433499</v>
      </c>
      <c r="G8" s="19">
        <v>22721286</v>
      </c>
      <c r="H8" s="20">
        <v>22721286</v>
      </c>
      <c r="I8" s="22">
        <v>21602767</v>
      </c>
      <c r="J8" s="23">
        <v>22740995</v>
      </c>
      <c r="K8" s="19">
        <v>22959084</v>
      </c>
      <c r="L8" s="20">
        <v>23943137</v>
      </c>
    </row>
    <row r="9" spans="1:12" ht="13.5" x14ac:dyDescent="0.25">
      <c r="A9" s="24" t="s">
        <v>24</v>
      </c>
      <c r="B9" s="18" t="s">
        <v>25</v>
      </c>
      <c r="C9" s="19">
        <v>245977216</v>
      </c>
      <c r="D9" s="19">
        <v>218501244</v>
      </c>
      <c r="E9" s="20">
        <v>287979600</v>
      </c>
      <c r="F9" s="21">
        <v>253277000</v>
      </c>
      <c r="G9" s="19">
        <v>251579469</v>
      </c>
      <c r="H9" s="20">
        <v>251579469</v>
      </c>
      <c r="I9" s="22">
        <v>253548543</v>
      </c>
      <c r="J9" s="23">
        <v>265683504</v>
      </c>
      <c r="K9" s="19">
        <v>265862927</v>
      </c>
      <c r="L9" s="20">
        <v>257521378</v>
      </c>
    </row>
    <row r="10" spans="1:12" ht="13.5" x14ac:dyDescent="0.25">
      <c r="A10" s="24" t="s">
        <v>26</v>
      </c>
      <c r="B10" s="18" t="s">
        <v>25</v>
      </c>
      <c r="C10" s="19">
        <v>54116000</v>
      </c>
      <c r="D10" s="19">
        <v>93449906</v>
      </c>
      <c r="E10" s="20">
        <v>75592792</v>
      </c>
      <c r="F10" s="21">
        <v>61492000</v>
      </c>
      <c r="G10" s="19">
        <v>47958000</v>
      </c>
      <c r="H10" s="20">
        <v>47958000</v>
      </c>
      <c r="I10" s="22">
        <v>53418973</v>
      </c>
      <c r="J10" s="23">
        <v>69593000</v>
      </c>
      <c r="K10" s="19">
        <v>62976996</v>
      </c>
      <c r="L10" s="20">
        <v>67581000</v>
      </c>
    </row>
    <row r="11" spans="1:12" ht="13.5" x14ac:dyDescent="0.25">
      <c r="A11" s="24" t="s">
        <v>27</v>
      </c>
      <c r="B11" s="18" t="s">
        <v>19</v>
      </c>
      <c r="C11" s="19">
        <v>1330702</v>
      </c>
      <c r="D11" s="19">
        <v>4379827</v>
      </c>
      <c r="E11" s="20">
        <v>9533142</v>
      </c>
      <c r="F11" s="21">
        <v>8382101</v>
      </c>
      <c r="G11" s="19">
        <v>14272452</v>
      </c>
      <c r="H11" s="20">
        <v>14272452</v>
      </c>
      <c r="I11" s="22">
        <v>13308209</v>
      </c>
      <c r="J11" s="23">
        <v>14732452</v>
      </c>
      <c r="K11" s="19">
        <v>15410136</v>
      </c>
      <c r="L11" s="20">
        <v>16119012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-9621800</v>
      </c>
      <c r="D14" s="19">
        <v>-79992581</v>
      </c>
      <c r="E14" s="20">
        <v>-104346816</v>
      </c>
      <c r="F14" s="21">
        <v>-294846107</v>
      </c>
      <c r="G14" s="19">
        <v>-302540902</v>
      </c>
      <c r="H14" s="20">
        <v>-302540902</v>
      </c>
      <c r="I14" s="22">
        <v>-105641003</v>
      </c>
      <c r="J14" s="23">
        <v>-299828843</v>
      </c>
      <c r="K14" s="19">
        <v>-313456044</v>
      </c>
      <c r="L14" s="20">
        <v>-300735147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294540092</v>
      </c>
      <c r="D17" s="27">
        <f t="shared" ref="D17:L17" si="0">SUM(D6:D16)</f>
        <v>257178903</v>
      </c>
      <c r="E17" s="28">
        <f t="shared" si="0"/>
        <v>304737554</v>
      </c>
      <c r="F17" s="29">
        <f t="shared" si="0"/>
        <v>59815597</v>
      </c>
      <c r="G17" s="27">
        <f t="shared" si="0"/>
        <v>43067409</v>
      </c>
      <c r="H17" s="30">
        <f t="shared" si="0"/>
        <v>43067409</v>
      </c>
      <c r="I17" s="29">
        <f t="shared" si="0"/>
        <v>246888944</v>
      </c>
      <c r="J17" s="31">
        <f t="shared" si="0"/>
        <v>82093950</v>
      </c>
      <c r="K17" s="27">
        <f t="shared" si="0"/>
        <v>63415710</v>
      </c>
      <c r="L17" s="28">
        <f t="shared" si="0"/>
        <v>73863881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500</v>
      </c>
      <c r="D21" s="19">
        <v>3130</v>
      </c>
      <c r="E21" s="20">
        <v>18875</v>
      </c>
      <c r="F21" s="38">
        <v>0</v>
      </c>
      <c r="G21" s="39">
        <v>1000</v>
      </c>
      <c r="H21" s="40">
        <v>1000</v>
      </c>
      <c r="I21" s="22">
        <v>7179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-30379144</v>
      </c>
      <c r="D24" s="19">
        <v>-43478124</v>
      </c>
      <c r="E24" s="20">
        <v>73857268</v>
      </c>
      <c r="F24" s="21">
        <v>0</v>
      </c>
      <c r="G24" s="19">
        <v>0</v>
      </c>
      <c r="H24" s="20">
        <v>0</v>
      </c>
      <c r="I24" s="22">
        <v>-53083511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-105695344</v>
      </c>
      <c r="D26" s="19">
        <v>-76683837</v>
      </c>
      <c r="E26" s="20">
        <v>-104979149</v>
      </c>
      <c r="F26" s="21">
        <v>-108906089</v>
      </c>
      <c r="G26" s="19">
        <v>-92794709</v>
      </c>
      <c r="H26" s="20">
        <v>-92794709</v>
      </c>
      <c r="I26" s="22">
        <v>-84139172</v>
      </c>
      <c r="J26" s="23">
        <v>-92387395</v>
      </c>
      <c r="K26" s="19">
        <v>-65222596</v>
      </c>
      <c r="L26" s="20">
        <v>-65546670</v>
      </c>
    </row>
    <row r="27" spans="1:12" ht="13.5" x14ac:dyDescent="0.25">
      <c r="A27" s="25" t="s">
        <v>39</v>
      </c>
      <c r="B27" s="26" t="s">
        <v>19</v>
      </c>
      <c r="C27" s="27">
        <f>SUM(C21:C26)</f>
        <v>-136073988</v>
      </c>
      <c r="D27" s="27">
        <f t="shared" ref="D27:L27" si="1">SUM(D21:D26)</f>
        <v>-120158831</v>
      </c>
      <c r="E27" s="28">
        <f t="shared" si="1"/>
        <v>-31103006</v>
      </c>
      <c r="F27" s="29">
        <f t="shared" si="1"/>
        <v>-108906089</v>
      </c>
      <c r="G27" s="27">
        <f t="shared" si="1"/>
        <v>-92793709</v>
      </c>
      <c r="H27" s="28">
        <f t="shared" si="1"/>
        <v>-92793709</v>
      </c>
      <c r="I27" s="30">
        <f t="shared" si="1"/>
        <v>-137215504</v>
      </c>
      <c r="J27" s="31">
        <f t="shared" si="1"/>
        <v>-92387395</v>
      </c>
      <c r="K27" s="27">
        <f t="shared" si="1"/>
        <v>-65222596</v>
      </c>
      <c r="L27" s="28">
        <f t="shared" si="1"/>
        <v>-65546670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158466104</v>
      </c>
      <c r="D38" s="33">
        <f t="shared" ref="D38:L38" si="3">+D17+D27+D36</f>
        <v>137020072</v>
      </c>
      <c r="E38" s="34">
        <f t="shared" si="3"/>
        <v>273634548</v>
      </c>
      <c r="F38" s="35">
        <f t="shared" si="3"/>
        <v>-49090492</v>
      </c>
      <c r="G38" s="33">
        <f t="shared" si="3"/>
        <v>-49726300</v>
      </c>
      <c r="H38" s="34">
        <f t="shared" si="3"/>
        <v>-49726300</v>
      </c>
      <c r="I38" s="36">
        <f t="shared" si="3"/>
        <v>109673440</v>
      </c>
      <c r="J38" s="37">
        <f t="shared" si="3"/>
        <v>-10293445</v>
      </c>
      <c r="K38" s="33">
        <f t="shared" si="3"/>
        <v>-1806886</v>
      </c>
      <c r="L38" s="34">
        <f t="shared" si="3"/>
        <v>8317211</v>
      </c>
    </row>
    <row r="39" spans="1:12" ht="13.5" x14ac:dyDescent="0.25">
      <c r="A39" s="24" t="s">
        <v>47</v>
      </c>
      <c r="B39" s="18" t="s">
        <v>48</v>
      </c>
      <c r="C39" s="33">
        <v>588726894</v>
      </c>
      <c r="D39" s="33">
        <v>210483645</v>
      </c>
      <c r="E39" s="34">
        <v>182725760</v>
      </c>
      <c r="F39" s="35">
        <v>300333931</v>
      </c>
      <c r="G39" s="33">
        <v>300333931</v>
      </c>
      <c r="H39" s="34">
        <v>300333931</v>
      </c>
      <c r="I39" s="36">
        <v>183976093</v>
      </c>
      <c r="J39" s="37">
        <v>182510823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747192998</v>
      </c>
      <c r="D40" s="45">
        <f t="shared" si="4"/>
        <v>347503717</v>
      </c>
      <c r="E40" s="46">
        <f t="shared" si="4"/>
        <v>456360308</v>
      </c>
      <c r="F40" s="47">
        <f t="shared" si="4"/>
        <v>251243439</v>
      </c>
      <c r="G40" s="45">
        <f t="shared" si="4"/>
        <v>250607631</v>
      </c>
      <c r="H40" s="46">
        <f t="shared" si="4"/>
        <v>250607631</v>
      </c>
      <c r="I40" s="48">
        <v>477625626</v>
      </c>
      <c r="J40" s="49">
        <f>+J38+J39</f>
        <v>172217378</v>
      </c>
      <c r="K40" s="45">
        <f>+K38+K39</f>
        <v>-1806886</v>
      </c>
      <c r="L40" s="46">
        <f>+L38+L39</f>
        <v>8317211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24998908</v>
      </c>
      <c r="D6" s="19">
        <v>26399804</v>
      </c>
      <c r="E6" s="20">
        <v>29893832</v>
      </c>
      <c r="F6" s="21">
        <v>40364538</v>
      </c>
      <c r="G6" s="19">
        <v>40364538</v>
      </c>
      <c r="H6" s="20">
        <v>40364538</v>
      </c>
      <c r="I6" s="22">
        <v>28009780</v>
      </c>
      <c r="J6" s="23">
        <v>33969033</v>
      </c>
      <c r="K6" s="19">
        <v>35531608</v>
      </c>
      <c r="L6" s="20">
        <v>37166062</v>
      </c>
    </row>
    <row r="7" spans="1:12" ht="13.5" x14ac:dyDescent="0.25">
      <c r="A7" s="24" t="s">
        <v>22</v>
      </c>
      <c r="B7" s="18" t="s">
        <v>19</v>
      </c>
      <c r="C7" s="19">
        <v>2362665</v>
      </c>
      <c r="D7" s="19">
        <v>1435924</v>
      </c>
      <c r="E7" s="20">
        <v>2362475</v>
      </c>
      <c r="F7" s="21">
        <v>3915088</v>
      </c>
      <c r="G7" s="19">
        <v>3915088</v>
      </c>
      <c r="H7" s="20">
        <v>3915088</v>
      </c>
      <c r="I7" s="22">
        <v>1670945</v>
      </c>
      <c r="J7" s="23">
        <v>4084614</v>
      </c>
      <c r="K7" s="19">
        <v>4274582</v>
      </c>
      <c r="L7" s="20">
        <v>4471213</v>
      </c>
    </row>
    <row r="8" spans="1:12" ht="13.5" x14ac:dyDescent="0.25">
      <c r="A8" s="24" t="s">
        <v>23</v>
      </c>
      <c r="B8" s="18" t="s">
        <v>19</v>
      </c>
      <c r="C8" s="19">
        <v>1192824</v>
      </c>
      <c r="D8" s="19">
        <v>30908455</v>
      </c>
      <c r="E8" s="20">
        <v>2366073</v>
      </c>
      <c r="F8" s="21">
        <v>29517590</v>
      </c>
      <c r="G8" s="19">
        <v>32567319</v>
      </c>
      <c r="H8" s="20">
        <v>32567319</v>
      </c>
      <c r="I8" s="22">
        <v>1523084</v>
      </c>
      <c r="J8" s="23">
        <v>34857216</v>
      </c>
      <c r="K8" s="19">
        <v>30617452</v>
      </c>
      <c r="L8" s="20">
        <v>32086653</v>
      </c>
    </row>
    <row r="9" spans="1:12" ht="13.5" x14ac:dyDescent="0.25">
      <c r="A9" s="24" t="s">
        <v>24</v>
      </c>
      <c r="B9" s="18" t="s">
        <v>25</v>
      </c>
      <c r="C9" s="19">
        <v>243592826</v>
      </c>
      <c r="D9" s="19">
        <v>140103286</v>
      </c>
      <c r="E9" s="20">
        <v>170867800</v>
      </c>
      <c r="F9" s="21">
        <v>178129000</v>
      </c>
      <c r="G9" s="19">
        <v>177142783</v>
      </c>
      <c r="H9" s="20">
        <v>177142783</v>
      </c>
      <c r="I9" s="22">
        <v>182320000</v>
      </c>
      <c r="J9" s="23">
        <v>184131087</v>
      </c>
      <c r="K9" s="19">
        <v>176312000</v>
      </c>
      <c r="L9" s="20">
        <v>170543000</v>
      </c>
    </row>
    <row r="10" spans="1:12" ht="13.5" x14ac:dyDescent="0.25">
      <c r="A10" s="24" t="s">
        <v>26</v>
      </c>
      <c r="B10" s="18" t="s">
        <v>25</v>
      </c>
      <c r="C10" s="19">
        <v>20658000</v>
      </c>
      <c r="D10" s="19">
        <v>25600000</v>
      </c>
      <c r="E10" s="20">
        <v>22918000</v>
      </c>
      <c r="F10" s="21">
        <v>31779000</v>
      </c>
      <c r="G10" s="19">
        <v>31854000</v>
      </c>
      <c r="H10" s="20">
        <v>31854000</v>
      </c>
      <c r="I10" s="22">
        <v>5500000</v>
      </c>
      <c r="J10" s="23">
        <v>31718000</v>
      </c>
      <c r="K10" s="19">
        <v>32694000</v>
      </c>
      <c r="L10" s="20">
        <v>35256000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11491036</v>
      </c>
      <c r="G11" s="19">
        <v>15277890</v>
      </c>
      <c r="H11" s="20">
        <v>15277890</v>
      </c>
      <c r="I11" s="22">
        <v>0</v>
      </c>
      <c r="J11" s="23">
        <v>16026507</v>
      </c>
      <c r="K11" s="19">
        <v>16763726</v>
      </c>
      <c r="L11" s="20">
        <v>17534857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182850</v>
      </c>
      <c r="D14" s="19">
        <v>-29201667</v>
      </c>
      <c r="E14" s="20">
        <v>-57045057</v>
      </c>
      <c r="F14" s="21">
        <v>-214314936</v>
      </c>
      <c r="G14" s="19">
        <v>-266019714</v>
      </c>
      <c r="H14" s="20">
        <v>-266019714</v>
      </c>
      <c r="I14" s="22">
        <v>-70640963</v>
      </c>
      <c r="J14" s="23">
        <v>-253691853</v>
      </c>
      <c r="K14" s="19">
        <v>-251003857</v>
      </c>
      <c r="L14" s="20">
        <v>-261799390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-1618213</v>
      </c>
      <c r="G15" s="19">
        <v>-1618213</v>
      </c>
      <c r="H15" s="20">
        <v>-1618213</v>
      </c>
      <c r="I15" s="22">
        <v>0</v>
      </c>
      <c r="J15" s="23">
        <v>-1097123</v>
      </c>
      <c r="K15" s="19">
        <v>-1147591</v>
      </c>
      <c r="L15" s="20">
        <v>-1200380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-700000</v>
      </c>
      <c r="G16" s="19">
        <v>-700000</v>
      </c>
      <c r="H16" s="20">
        <v>-700000</v>
      </c>
      <c r="I16" s="22">
        <v>0</v>
      </c>
      <c r="J16" s="23">
        <v>-700000</v>
      </c>
      <c r="K16" s="19">
        <v>-732200</v>
      </c>
      <c r="L16" s="20">
        <v>-765881</v>
      </c>
    </row>
    <row r="17" spans="1:12" ht="13.5" x14ac:dyDescent="0.25">
      <c r="A17" s="25" t="s">
        <v>33</v>
      </c>
      <c r="B17" s="26" t="s">
        <v>19</v>
      </c>
      <c r="C17" s="27">
        <f>SUM(C6:C16)</f>
        <v>292988073</v>
      </c>
      <c r="D17" s="27">
        <f t="shared" ref="D17:L17" si="0">SUM(D6:D16)</f>
        <v>195245802</v>
      </c>
      <c r="E17" s="28">
        <f t="shared" si="0"/>
        <v>171363123</v>
      </c>
      <c r="F17" s="29">
        <f t="shared" si="0"/>
        <v>78563103</v>
      </c>
      <c r="G17" s="27">
        <f t="shared" si="0"/>
        <v>32783691</v>
      </c>
      <c r="H17" s="30">
        <f t="shared" si="0"/>
        <v>32783691</v>
      </c>
      <c r="I17" s="29">
        <f t="shared" si="0"/>
        <v>148382846</v>
      </c>
      <c r="J17" s="31">
        <f t="shared" si="0"/>
        <v>49297481</v>
      </c>
      <c r="K17" s="27">
        <f t="shared" si="0"/>
        <v>43309720</v>
      </c>
      <c r="L17" s="28">
        <f t="shared" si="0"/>
        <v>33292134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4292560</v>
      </c>
      <c r="F21" s="38">
        <v>2488000</v>
      </c>
      <c r="G21" s="39">
        <v>2488000</v>
      </c>
      <c r="H21" s="40">
        <v>2488000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-54608313</v>
      </c>
      <c r="E26" s="20">
        <v>-82671684</v>
      </c>
      <c r="F26" s="21">
        <v>-105563100</v>
      </c>
      <c r="G26" s="19">
        <v>-97360365</v>
      </c>
      <c r="H26" s="20">
        <v>-97360365</v>
      </c>
      <c r="I26" s="22">
        <v>-58431053</v>
      </c>
      <c r="J26" s="23">
        <v>-104137768</v>
      </c>
      <c r="K26" s="19">
        <v>-77766326</v>
      </c>
      <c r="L26" s="20">
        <v>-82560368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-54608313</v>
      </c>
      <c r="E27" s="28">
        <f t="shared" si="1"/>
        <v>-78379124</v>
      </c>
      <c r="F27" s="29">
        <f t="shared" si="1"/>
        <v>-103075100</v>
      </c>
      <c r="G27" s="27">
        <f t="shared" si="1"/>
        <v>-94872365</v>
      </c>
      <c r="H27" s="28">
        <f t="shared" si="1"/>
        <v>-94872365</v>
      </c>
      <c r="I27" s="30">
        <f t="shared" si="1"/>
        <v>-58431053</v>
      </c>
      <c r="J27" s="31">
        <f t="shared" si="1"/>
        <v>-104137768</v>
      </c>
      <c r="K27" s="27">
        <f t="shared" si="1"/>
        <v>-77766326</v>
      </c>
      <c r="L27" s="28">
        <f t="shared" si="1"/>
        <v>-82560368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292988073</v>
      </c>
      <c r="D38" s="33">
        <f t="shared" ref="D38:L38" si="3">+D17+D27+D36</f>
        <v>140637489</v>
      </c>
      <c r="E38" s="34">
        <f t="shared" si="3"/>
        <v>92983999</v>
      </c>
      <c r="F38" s="35">
        <f t="shared" si="3"/>
        <v>-24511997</v>
      </c>
      <c r="G38" s="33">
        <f t="shared" si="3"/>
        <v>-62088674</v>
      </c>
      <c r="H38" s="34">
        <f t="shared" si="3"/>
        <v>-62088674</v>
      </c>
      <c r="I38" s="36">
        <f t="shared" si="3"/>
        <v>89951793</v>
      </c>
      <c r="J38" s="37">
        <f t="shared" si="3"/>
        <v>-54840287</v>
      </c>
      <c r="K38" s="33">
        <f t="shared" si="3"/>
        <v>-34456606</v>
      </c>
      <c r="L38" s="34">
        <f t="shared" si="3"/>
        <v>-49268234</v>
      </c>
    </row>
    <row r="39" spans="1:12" ht="13.5" x14ac:dyDescent="0.25">
      <c r="A39" s="24" t="s">
        <v>47</v>
      </c>
      <c r="B39" s="18" t="s">
        <v>48</v>
      </c>
      <c r="C39" s="33">
        <v>124203190</v>
      </c>
      <c r="D39" s="33">
        <v>159175692</v>
      </c>
      <c r="E39" s="34">
        <v>180234959</v>
      </c>
      <c r="F39" s="35">
        <v>113639983</v>
      </c>
      <c r="G39" s="33">
        <v>159255745</v>
      </c>
      <c r="H39" s="34">
        <v>159255745</v>
      </c>
      <c r="I39" s="36">
        <v>0</v>
      </c>
      <c r="J39" s="37">
        <v>97167071</v>
      </c>
      <c r="K39" s="33">
        <v>26132474</v>
      </c>
      <c r="L39" s="34">
        <v>-20026005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417191263</v>
      </c>
      <c r="D40" s="45">
        <f t="shared" si="4"/>
        <v>299813181</v>
      </c>
      <c r="E40" s="46">
        <f t="shared" si="4"/>
        <v>273218958</v>
      </c>
      <c r="F40" s="47">
        <f t="shared" si="4"/>
        <v>89127986</v>
      </c>
      <c r="G40" s="45">
        <f t="shared" si="4"/>
        <v>97167071</v>
      </c>
      <c r="H40" s="46">
        <f t="shared" si="4"/>
        <v>97167071</v>
      </c>
      <c r="I40" s="48">
        <v>249207534</v>
      </c>
      <c r="J40" s="49">
        <f>+J38+J39</f>
        <v>42326784</v>
      </c>
      <c r="K40" s="45">
        <f>+K38+K39</f>
        <v>-8324132</v>
      </c>
      <c r="L40" s="46">
        <f>+L38+L39</f>
        <v>-69294239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17600</v>
      </c>
      <c r="F6" s="21">
        <v>0</v>
      </c>
      <c r="G6" s="19">
        <v>0</v>
      </c>
      <c r="H6" s="20">
        <v>0</v>
      </c>
      <c r="I6" s="22">
        <v>6000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130188722</v>
      </c>
      <c r="D7" s="19">
        <v>70345165</v>
      </c>
      <c r="E7" s="20">
        <v>51062388</v>
      </c>
      <c r="F7" s="21">
        <v>61100319</v>
      </c>
      <c r="G7" s="19">
        <v>61100319</v>
      </c>
      <c r="H7" s="20">
        <v>61100319</v>
      </c>
      <c r="I7" s="22">
        <v>62324213</v>
      </c>
      <c r="J7" s="23">
        <v>62194426</v>
      </c>
      <c r="K7" s="19">
        <v>70708226</v>
      </c>
      <c r="L7" s="20">
        <v>74172929</v>
      </c>
    </row>
    <row r="8" spans="1:12" ht="13.5" x14ac:dyDescent="0.25">
      <c r="A8" s="24" t="s">
        <v>23</v>
      </c>
      <c r="B8" s="18" t="s">
        <v>19</v>
      </c>
      <c r="C8" s="19">
        <v>307452</v>
      </c>
      <c r="D8" s="19">
        <v>2902707</v>
      </c>
      <c r="E8" s="20">
        <v>1823061124</v>
      </c>
      <c r="F8" s="21">
        <v>53987009</v>
      </c>
      <c r="G8" s="19">
        <v>53987009</v>
      </c>
      <c r="H8" s="20">
        <v>53987009</v>
      </c>
      <c r="I8" s="22">
        <v>1805625999</v>
      </c>
      <c r="J8" s="23">
        <v>68324209</v>
      </c>
      <c r="K8" s="19">
        <v>65515872</v>
      </c>
      <c r="L8" s="20">
        <v>71405602</v>
      </c>
    </row>
    <row r="9" spans="1:12" ht="13.5" x14ac:dyDescent="0.25">
      <c r="A9" s="24" t="s">
        <v>24</v>
      </c>
      <c r="B9" s="18" t="s">
        <v>25</v>
      </c>
      <c r="C9" s="19">
        <v>234993112</v>
      </c>
      <c r="D9" s="19">
        <v>613200644</v>
      </c>
      <c r="E9" s="20">
        <v>128367000</v>
      </c>
      <c r="F9" s="21">
        <v>493839885</v>
      </c>
      <c r="G9" s="19">
        <v>493839885</v>
      </c>
      <c r="H9" s="20">
        <v>493839885</v>
      </c>
      <c r="I9" s="22">
        <v>473045000</v>
      </c>
      <c r="J9" s="23">
        <v>512493491</v>
      </c>
      <c r="K9" s="19">
        <v>551650243</v>
      </c>
      <c r="L9" s="20">
        <v>588096484</v>
      </c>
    </row>
    <row r="10" spans="1:12" ht="13.5" x14ac:dyDescent="0.25">
      <c r="A10" s="24" t="s">
        <v>26</v>
      </c>
      <c r="B10" s="18" t="s">
        <v>25</v>
      </c>
      <c r="C10" s="19">
        <v>215028000</v>
      </c>
      <c r="D10" s="19">
        <v>369600530</v>
      </c>
      <c r="E10" s="20">
        <v>316011000</v>
      </c>
      <c r="F10" s="21">
        <v>321352114</v>
      </c>
      <c r="G10" s="19">
        <v>321352114</v>
      </c>
      <c r="H10" s="20">
        <v>321352114</v>
      </c>
      <c r="I10" s="22">
        <v>326130000</v>
      </c>
      <c r="J10" s="23">
        <v>318123509</v>
      </c>
      <c r="K10" s="19">
        <v>314220757</v>
      </c>
      <c r="L10" s="20">
        <v>343323516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2570744</v>
      </c>
      <c r="E11" s="20">
        <v>10858249</v>
      </c>
      <c r="F11" s="21">
        <v>5713231</v>
      </c>
      <c r="G11" s="19">
        <v>21919535</v>
      </c>
      <c r="H11" s="20">
        <v>21919535</v>
      </c>
      <c r="I11" s="22">
        <v>25771536</v>
      </c>
      <c r="J11" s="23">
        <v>18052585</v>
      </c>
      <c r="K11" s="19">
        <v>17169659</v>
      </c>
      <c r="L11" s="20">
        <v>17996091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-682369318</v>
      </c>
      <c r="D14" s="19">
        <v>-885094295</v>
      </c>
      <c r="E14" s="20">
        <v>-826768246</v>
      </c>
      <c r="F14" s="21">
        <v>-611116653</v>
      </c>
      <c r="G14" s="19">
        <v>-627704337</v>
      </c>
      <c r="H14" s="20">
        <v>-627704337</v>
      </c>
      <c r="I14" s="22">
        <v>-890747848</v>
      </c>
      <c r="J14" s="23">
        <v>-652697577</v>
      </c>
      <c r="K14" s="19">
        <v>-700740388</v>
      </c>
      <c r="L14" s="20">
        <v>-744159399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0</v>
      </c>
      <c r="H15" s="20">
        <v>0</v>
      </c>
      <c r="I15" s="22">
        <v>0</v>
      </c>
      <c r="J15" s="23">
        <v>-142163</v>
      </c>
      <c r="K15" s="19">
        <v>-150483</v>
      </c>
      <c r="L15" s="20">
        <v>-157857</v>
      </c>
    </row>
    <row r="16" spans="1:12" ht="13.5" x14ac:dyDescent="0.25">
      <c r="A16" s="24" t="s">
        <v>32</v>
      </c>
      <c r="B16" s="18" t="s">
        <v>25</v>
      </c>
      <c r="C16" s="19">
        <v>-351721</v>
      </c>
      <c r="D16" s="19">
        <v>-134760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-102203753</v>
      </c>
      <c r="D17" s="27">
        <f t="shared" ref="D17:L17" si="0">SUM(D6:D16)</f>
        <v>173390735</v>
      </c>
      <c r="E17" s="28">
        <f t="shared" si="0"/>
        <v>1502609115</v>
      </c>
      <c r="F17" s="29">
        <f t="shared" si="0"/>
        <v>324775905</v>
      </c>
      <c r="G17" s="27">
        <f t="shared" si="0"/>
        <v>324494525</v>
      </c>
      <c r="H17" s="30">
        <f t="shared" si="0"/>
        <v>324494525</v>
      </c>
      <c r="I17" s="29">
        <f t="shared" si="0"/>
        <v>1802154900</v>
      </c>
      <c r="J17" s="31">
        <f t="shared" si="0"/>
        <v>326348480</v>
      </c>
      <c r="K17" s="27">
        <f t="shared" si="0"/>
        <v>318373886</v>
      </c>
      <c r="L17" s="28">
        <f t="shared" si="0"/>
        <v>350677366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-251425363</v>
      </c>
      <c r="D26" s="19">
        <v>-290904709</v>
      </c>
      <c r="E26" s="20">
        <v>-268842737</v>
      </c>
      <c r="F26" s="21">
        <v>-306141124</v>
      </c>
      <c r="G26" s="19">
        <v>-316868022</v>
      </c>
      <c r="H26" s="20">
        <v>-316868022</v>
      </c>
      <c r="I26" s="22">
        <v>-304213379</v>
      </c>
      <c r="J26" s="23">
        <v>-322311682</v>
      </c>
      <c r="K26" s="19">
        <v>-300902779</v>
      </c>
      <c r="L26" s="20">
        <v>-324437459</v>
      </c>
    </row>
    <row r="27" spans="1:12" ht="13.5" x14ac:dyDescent="0.25">
      <c r="A27" s="25" t="s">
        <v>39</v>
      </c>
      <c r="B27" s="26" t="s">
        <v>19</v>
      </c>
      <c r="C27" s="27">
        <f>SUM(C21:C26)</f>
        <v>-251425363</v>
      </c>
      <c r="D27" s="27">
        <f t="shared" ref="D27:L27" si="1">SUM(D21:D26)</f>
        <v>-290904709</v>
      </c>
      <c r="E27" s="28">
        <f t="shared" si="1"/>
        <v>-268842737</v>
      </c>
      <c r="F27" s="29">
        <f t="shared" si="1"/>
        <v>-306141124</v>
      </c>
      <c r="G27" s="27">
        <f t="shared" si="1"/>
        <v>-316868022</v>
      </c>
      <c r="H27" s="28">
        <f t="shared" si="1"/>
        <v>-316868022</v>
      </c>
      <c r="I27" s="30">
        <f t="shared" si="1"/>
        <v>-304213379</v>
      </c>
      <c r="J27" s="31">
        <f t="shared" si="1"/>
        <v>-322311682</v>
      </c>
      <c r="K27" s="27">
        <f t="shared" si="1"/>
        <v>-300902779</v>
      </c>
      <c r="L27" s="28">
        <f t="shared" si="1"/>
        <v>-324437459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-2400000</v>
      </c>
      <c r="G35" s="19">
        <v>-2400000</v>
      </c>
      <c r="H35" s="20">
        <v>-2400000</v>
      </c>
      <c r="I35" s="22">
        <v>0</v>
      </c>
      <c r="J35" s="23">
        <v>-2400000</v>
      </c>
      <c r="K35" s="19">
        <v>-2400000</v>
      </c>
      <c r="L35" s="20">
        <v>-2400000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-2400000</v>
      </c>
      <c r="G36" s="27">
        <f t="shared" si="2"/>
        <v>-2400000</v>
      </c>
      <c r="H36" s="28">
        <f t="shared" si="2"/>
        <v>-2400000</v>
      </c>
      <c r="I36" s="30">
        <f t="shared" si="2"/>
        <v>0</v>
      </c>
      <c r="J36" s="31">
        <f t="shared" si="2"/>
        <v>-2400000</v>
      </c>
      <c r="K36" s="27">
        <f t="shared" si="2"/>
        <v>-2400000</v>
      </c>
      <c r="L36" s="28">
        <f t="shared" si="2"/>
        <v>-2400000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-353629116</v>
      </c>
      <c r="D38" s="33">
        <f t="shared" ref="D38:L38" si="3">+D17+D27+D36</f>
        <v>-117513974</v>
      </c>
      <c r="E38" s="34">
        <f t="shared" si="3"/>
        <v>1233766378</v>
      </c>
      <c r="F38" s="35">
        <f t="shared" si="3"/>
        <v>16234781</v>
      </c>
      <c r="G38" s="33">
        <f t="shared" si="3"/>
        <v>5226503</v>
      </c>
      <c r="H38" s="34">
        <f t="shared" si="3"/>
        <v>5226503</v>
      </c>
      <c r="I38" s="36">
        <f t="shared" si="3"/>
        <v>1497941521</v>
      </c>
      <c r="J38" s="37">
        <f t="shared" si="3"/>
        <v>1636798</v>
      </c>
      <c r="K38" s="33">
        <f t="shared" si="3"/>
        <v>15071107</v>
      </c>
      <c r="L38" s="34">
        <f t="shared" si="3"/>
        <v>23839907</v>
      </c>
    </row>
    <row r="39" spans="1:12" ht="13.5" x14ac:dyDescent="0.25">
      <c r="A39" s="24" t="s">
        <v>47</v>
      </c>
      <c r="B39" s="18" t="s">
        <v>48</v>
      </c>
      <c r="C39" s="33">
        <v>40670866</v>
      </c>
      <c r="D39" s="33">
        <v>51862285</v>
      </c>
      <c r="E39" s="34">
        <v>50226250</v>
      </c>
      <c r="F39" s="35">
        <v>67906689</v>
      </c>
      <c r="G39" s="33">
        <v>139006003</v>
      </c>
      <c r="H39" s="34">
        <v>139006003</v>
      </c>
      <c r="I39" s="36">
        <v>124640559</v>
      </c>
      <c r="J39" s="37">
        <v>151221070</v>
      </c>
      <c r="K39" s="33">
        <v>177835858</v>
      </c>
      <c r="L39" s="34">
        <v>195816261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-312958250</v>
      </c>
      <c r="D40" s="45">
        <f t="shared" si="4"/>
        <v>-65651689</v>
      </c>
      <c r="E40" s="46">
        <f t="shared" si="4"/>
        <v>1283992628</v>
      </c>
      <c r="F40" s="47">
        <f t="shared" si="4"/>
        <v>84141470</v>
      </c>
      <c r="G40" s="45">
        <f t="shared" si="4"/>
        <v>144232506</v>
      </c>
      <c r="H40" s="46">
        <f t="shared" si="4"/>
        <v>144232506</v>
      </c>
      <c r="I40" s="48">
        <v>1747222639</v>
      </c>
      <c r="J40" s="49">
        <f>+J38+J39</f>
        <v>152857868</v>
      </c>
      <c r="K40" s="45">
        <f>+K38+K39</f>
        <v>192906965</v>
      </c>
      <c r="L40" s="46">
        <f>+L38+L39</f>
        <v>219656168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29544877</v>
      </c>
      <c r="F6" s="21">
        <v>63775250</v>
      </c>
      <c r="G6" s="19">
        <v>41133388</v>
      </c>
      <c r="H6" s="20">
        <v>41133388</v>
      </c>
      <c r="I6" s="22">
        <v>36966459</v>
      </c>
      <c r="J6" s="23">
        <v>43071963</v>
      </c>
      <c r="K6" s="19">
        <v>45054587</v>
      </c>
      <c r="L6" s="20">
        <v>47081899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8463327</v>
      </c>
      <c r="F7" s="21">
        <v>8670402</v>
      </c>
      <c r="G7" s="19">
        <v>5029089</v>
      </c>
      <c r="H7" s="20">
        <v>5029089</v>
      </c>
      <c r="I7" s="22">
        <v>7720343</v>
      </c>
      <c r="J7" s="23">
        <v>3903013</v>
      </c>
      <c r="K7" s="19">
        <v>4082548</v>
      </c>
      <c r="L7" s="20">
        <v>4266263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2069612</v>
      </c>
      <c r="F8" s="21">
        <v>27869272</v>
      </c>
      <c r="G8" s="19">
        <v>13014517</v>
      </c>
      <c r="H8" s="20">
        <v>13014517</v>
      </c>
      <c r="I8" s="22">
        <v>9454025</v>
      </c>
      <c r="J8" s="23">
        <v>16880385</v>
      </c>
      <c r="K8" s="19">
        <v>17652198</v>
      </c>
      <c r="L8" s="20">
        <v>18535984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398159153</v>
      </c>
      <c r="F9" s="21">
        <v>385968450</v>
      </c>
      <c r="G9" s="19">
        <v>393179567</v>
      </c>
      <c r="H9" s="20">
        <v>393179567</v>
      </c>
      <c r="I9" s="22">
        <v>253076675</v>
      </c>
      <c r="J9" s="23">
        <v>410474150</v>
      </c>
      <c r="K9" s="19">
        <v>404487200</v>
      </c>
      <c r="L9" s="20">
        <v>387700200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63036974</v>
      </c>
      <c r="F10" s="21">
        <v>100932550</v>
      </c>
      <c r="G10" s="19">
        <v>96682433</v>
      </c>
      <c r="H10" s="20">
        <v>96682433</v>
      </c>
      <c r="I10" s="22">
        <v>39727000</v>
      </c>
      <c r="J10" s="23">
        <v>85633850</v>
      </c>
      <c r="K10" s="19">
        <v>88892800</v>
      </c>
      <c r="L10" s="20">
        <v>96010800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17819938</v>
      </c>
      <c r="H11" s="20">
        <v>17819938</v>
      </c>
      <c r="I11" s="22">
        <v>0</v>
      </c>
      <c r="J11" s="23">
        <v>27215640</v>
      </c>
      <c r="K11" s="19">
        <v>28467560</v>
      </c>
      <c r="L11" s="20">
        <v>29748600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-548020278</v>
      </c>
      <c r="F14" s="21">
        <v>-434257059</v>
      </c>
      <c r="G14" s="19">
        <v>-439863343</v>
      </c>
      <c r="H14" s="20">
        <v>-439863343</v>
      </c>
      <c r="I14" s="22">
        <v>-486804084</v>
      </c>
      <c r="J14" s="23">
        <v>-513704973</v>
      </c>
      <c r="K14" s="19">
        <v>-527589498</v>
      </c>
      <c r="L14" s="20">
        <v>-552137360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</v>
      </c>
      <c r="G16" s="19">
        <v>-1500000</v>
      </c>
      <c r="H16" s="20">
        <v>-1500000</v>
      </c>
      <c r="I16" s="22">
        <v>0</v>
      </c>
      <c r="J16" s="23">
        <v>-1600000</v>
      </c>
      <c r="K16" s="19">
        <v>-1700000</v>
      </c>
      <c r="L16" s="20">
        <v>-1700000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-46746335</v>
      </c>
      <c r="F17" s="29">
        <f t="shared" si="0"/>
        <v>151458865</v>
      </c>
      <c r="G17" s="27">
        <f t="shared" si="0"/>
        <v>125495589</v>
      </c>
      <c r="H17" s="30">
        <f t="shared" si="0"/>
        <v>125495589</v>
      </c>
      <c r="I17" s="29">
        <f t="shared" si="0"/>
        <v>-139859582</v>
      </c>
      <c r="J17" s="31">
        <f t="shared" si="0"/>
        <v>71874028</v>
      </c>
      <c r="K17" s="27">
        <f t="shared" si="0"/>
        <v>59347395</v>
      </c>
      <c r="L17" s="28">
        <f t="shared" si="0"/>
        <v>29506386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-247239120</v>
      </c>
      <c r="G26" s="19">
        <v>-252405782</v>
      </c>
      <c r="H26" s="20">
        <v>-252405782</v>
      </c>
      <c r="I26" s="22">
        <v>16524331</v>
      </c>
      <c r="J26" s="23">
        <v>-222552982</v>
      </c>
      <c r="K26" s="19">
        <v>-188810783</v>
      </c>
      <c r="L26" s="20">
        <v>-170781671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-247239120</v>
      </c>
      <c r="G27" s="27">
        <f t="shared" si="1"/>
        <v>-252405782</v>
      </c>
      <c r="H27" s="28">
        <f t="shared" si="1"/>
        <v>-252405782</v>
      </c>
      <c r="I27" s="30">
        <f t="shared" si="1"/>
        <v>16524331</v>
      </c>
      <c r="J27" s="31">
        <f t="shared" si="1"/>
        <v>-222552982</v>
      </c>
      <c r="K27" s="27">
        <f t="shared" si="1"/>
        <v>-188810783</v>
      </c>
      <c r="L27" s="28">
        <f t="shared" si="1"/>
        <v>-170781671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-46746335</v>
      </c>
      <c r="F38" s="35">
        <f t="shared" si="3"/>
        <v>-95780255</v>
      </c>
      <c r="G38" s="33">
        <f t="shared" si="3"/>
        <v>-126910193</v>
      </c>
      <c r="H38" s="34">
        <f t="shared" si="3"/>
        <v>-126910193</v>
      </c>
      <c r="I38" s="36">
        <f t="shared" si="3"/>
        <v>-123335251</v>
      </c>
      <c r="J38" s="37">
        <f t="shared" si="3"/>
        <v>-150678954</v>
      </c>
      <c r="K38" s="33">
        <f t="shared" si="3"/>
        <v>-129463388</v>
      </c>
      <c r="L38" s="34">
        <f t="shared" si="3"/>
        <v>-141275285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248096278</v>
      </c>
      <c r="H39" s="34">
        <v>248096278</v>
      </c>
      <c r="I39" s="36">
        <v>0</v>
      </c>
      <c r="J39" s="37">
        <v>317755282</v>
      </c>
      <c r="K39" s="33">
        <v>349530811</v>
      </c>
      <c r="L39" s="34">
        <v>384483891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-46746335</v>
      </c>
      <c r="F40" s="47">
        <f t="shared" si="4"/>
        <v>-95780255</v>
      </c>
      <c r="G40" s="45">
        <f t="shared" si="4"/>
        <v>121186085</v>
      </c>
      <c r="H40" s="46">
        <f t="shared" si="4"/>
        <v>121186085</v>
      </c>
      <c r="I40" s="48">
        <v>273575987</v>
      </c>
      <c r="J40" s="49">
        <f>+J38+J39</f>
        <v>167076328</v>
      </c>
      <c r="K40" s="45">
        <f>+K38+K39</f>
        <v>220067423</v>
      </c>
      <c r="L40" s="46">
        <f>+L38+L39</f>
        <v>243208606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1634395</v>
      </c>
      <c r="D6" s="19">
        <v>4697455</v>
      </c>
      <c r="E6" s="20">
        <v>5491531</v>
      </c>
      <c r="F6" s="21">
        <v>5677186</v>
      </c>
      <c r="G6" s="19">
        <v>9877186</v>
      </c>
      <c r="H6" s="20">
        <v>9877186</v>
      </c>
      <c r="I6" s="22">
        <v>1892716</v>
      </c>
      <c r="J6" s="23">
        <v>13688276</v>
      </c>
      <c r="K6" s="19">
        <v>14317937</v>
      </c>
      <c r="L6" s="20">
        <v>14976562</v>
      </c>
    </row>
    <row r="7" spans="1:12" ht="13.5" x14ac:dyDescent="0.25">
      <c r="A7" s="24" t="s">
        <v>22</v>
      </c>
      <c r="B7" s="18" t="s">
        <v>19</v>
      </c>
      <c r="C7" s="19">
        <v>9284354</v>
      </c>
      <c r="D7" s="19">
        <v>24511724</v>
      </c>
      <c r="E7" s="20">
        <v>27803428</v>
      </c>
      <c r="F7" s="21">
        <v>24130686</v>
      </c>
      <c r="G7" s="19">
        <v>31636830</v>
      </c>
      <c r="H7" s="20">
        <v>31636830</v>
      </c>
      <c r="I7" s="22">
        <v>8782147</v>
      </c>
      <c r="J7" s="23">
        <v>27863190</v>
      </c>
      <c r="K7" s="19">
        <v>32171397</v>
      </c>
      <c r="L7" s="20">
        <v>37152940</v>
      </c>
    </row>
    <row r="8" spans="1:12" ht="13.5" x14ac:dyDescent="0.25">
      <c r="A8" s="24" t="s">
        <v>23</v>
      </c>
      <c r="B8" s="18" t="s">
        <v>19</v>
      </c>
      <c r="C8" s="19">
        <v>15250274</v>
      </c>
      <c r="D8" s="19">
        <v>34194078</v>
      </c>
      <c r="E8" s="20">
        <v>34362476</v>
      </c>
      <c r="F8" s="21">
        <v>67068653</v>
      </c>
      <c r="G8" s="19">
        <v>68568653</v>
      </c>
      <c r="H8" s="20">
        <v>68568653</v>
      </c>
      <c r="I8" s="22">
        <v>20694072</v>
      </c>
      <c r="J8" s="23">
        <v>66524802</v>
      </c>
      <c r="K8" s="19">
        <v>63794086</v>
      </c>
      <c r="L8" s="20">
        <v>62804854</v>
      </c>
    </row>
    <row r="9" spans="1:12" ht="13.5" x14ac:dyDescent="0.25">
      <c r="A9" s="24" t="s">
        <v>24</v>
      </c>
      <c r="B9" s="18" t="s">
        <v>25</v>
      </c>
      <c r="C9" s="19">
        <v>226994359</v>
      </c>
      <c r="D9" s="19">
        <v>318727632</v>
      </c>
      <c r="E9" s="20">
        <v>352173181</v>
      </c>
      <c r="F9" s="21">
        <v>388982250</v>
      </c>
      <c r="G9" s="19">
        <v>388982250</v>
      </c>
      <c r="H9" s="20">
        <v>388982250</v>
      </c>
      <c r="I9" s="22">
        <v>157443645</v>
      </c>
      <c r="J9" s="23">
        <v>423528200</v>
      </c>
      <c r="K9" s="19">
        <v>400609700</v>
      </c>
      <c r="L9" s="20">
        <v>386297900</v>
      </c>
    </row>
    <row r="10" spans="1:12" ht="13.5" x14ac:dyDescent="0.25">
      <c r="A10" s="24" t="s">
        <v>26</v>
      </c>
      <c r="B10" s="18" t="s">
        <v>25</v>
      </c>
      <c r="C10" s="19">
        <v>30297000</v>
      </c>
      <c r="D10" s="19">
        <v>72006000</v>
      </c>
      <c r="E10" s="20">
        <v>101268934</v>
      </c>
      <c r="F10" s="21">
        <v>69074750</v>
      </c>
      <c r="G10" s="19">
        <v>69074750</v>
      </c>
      <c r="H10" s="20">
        <v>69074750</v>
      </c>
      <c r="I10" s="22">
        <v>49384000</v>
      </c>
      <c r="J10" s="23">
        <v>68593800</v>
      </c>
      <c r="K10" s="19">
        <v>67235300</v>
      </c>
      <c r="L10" s="20">
        <v>73015100</v>
      </c>
    </row>
    <row r="11" spans="1:12" ht="13.5" x14ac:dyDescent="0.25">
      <c r="A11" s="24" t="s">
        <v>27</v>
      </c>
      <c r="B11" s="18" t="s">
        <v>19</v>
      </c>
      <c r="C11" s="19">
        <v>1205749</v>
      </c>
      <c r="D11" s="19">
        <v>1066003</v>
      </c>
      <c r="E11" s="20">
        <v>1629711</v>
      </c>
      <c r="F11" s="21">
        <v>1377020</v>
      </c>
      <c r="G11" s="19">
        <v>4183500</v>
      </c>
      <c r="H11" s="20">
        <v>4183500</v>
      </c>
      <c r="I11" s="22">
        <v>1667900</v>
      </c>
      <c r="J11" s="23">
        <v>4888492</v>
      </c>
      <c r="K11" s="19">
        <v>5113362</v>
      </c>
      <c r="L11" s="20">
        <v>5348577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-30544607</v>
      </c>
      <c r="D14" s="19">
        <v>-222713302</v>
      </c>
      <c r="E14" s="20">
        <v>-272409644</v>
      </c>
      <c r="F14" s="21">
        <v>-383770347</v>
      </c>
      <c r="G14" s="19">
        <v>-398991369</v>
      </c>
      <c r="H14" s="20">
        <v>-398991369</v>
      </c>
      <c r="I14" s="22">
        <v>-287768702</v>
      </c>
      <c r="J14" s="23">
        <v>-424487810</v>
      </c>
      <c r="K14" s="19">
        <v>-418684188</v>
      </c>
      <c r="L14" s="20">
        <v>-433321688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-77332</v>
      </c>
      <c r="G15" s="19">
        <v>-77332</v>
      </c>
      <c r="H15" s="20">
        <v>-77332</v>
      </c>
      <c r="I15" s="22">
        <v>0</v>
      </c>
      <c r="J15" s="23">
        <v>-81121</v>
      </c>
      <c r="K15" s="19">
        <v>-84853</v>
      </c>
      <c r="L15" s="20">
        <v>-88756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254121524</v>
      </c>
      <c r="D17" s="27">
        <f t="shared" ref="D17:L17" si="0">SUM(D6:D16)</f>
        <v>232489590</v>
      </c>
      <c r="E17" s="28">
        <f t="shared" si="0"/>
        <v>250319617</v>
      </c>
      <c r="F17" s="29">
        <f t="shared" si="0"/>
        <v>172462866</v>
      </c>
      <c r="G17" s="27">
        <f t="shared" si="0"/>
        <v>173254468</v>
      </c>
      <c r="H17" s="30">
        <f t="shared" si="0"/>
        <v>173254468</v>
      </c>
      <c r="I17" s="29">
        <f t="shared" si="0"/>
        <v>-47904222</v>
      </c>
      <c r="J17" s="31">
        <f t="shared" si="0"/>
        <v>180517829</v>
      </c>
      <c r="K17" s="27">
        <f t="shared" si="0"/>
        <v>164472741</v>
      </c>
      <c r="L17" s="28">
        <f t="shared" si="0"/>
        <v>146185489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829950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-87812837</v>
      </c>
      <c r="D26" s="19">
        <v>-133852815</v>
      </c>
      <c r="E26" s="20">
        <v>-130409771</v>
      </c>
      <c r="F26" s="21">
        <v>-126537088</v>
      </c>
      <c r="G26" s="19">
        <v>-126537088</v>
      </c>
      <c r="H26" s="20">
        <v>-126537088</v>
      </c>
      <c r="I26" s="22">
        <v>-94620237</v>
      </c>
      <c r="J26" s="23">
        <v>-123208925</v>
      </c>
      <c r="K26" s="19">
        <v>-109939378</v>
      </c>
      <c r="L26" s="20">
        <v>-93015100</v>
      </c>
    </row>
    <row r="27" spans="1:12" ht="13.5" x14ac:dyDescent="0.25">
      <c r="A27" s="25" t="s">
        <v>39</v>
      </c>
      <c r="B27" s="26" t="s">
        <v>19</v>
      </c>
      <c r="C27" s="27">
        <f>SUM(C21:C26)</f>
        <v>-87812837</v>
      </c>
      <c r="D27" s="27">
        <f t="shared" ref="D27:L27" si="1">SUM(D21:D26)</f>
        <v>-133852815</v>
      </c>
      <c r="E27" s="28">
        <f t="shared" si="1"/>
        <v>-129579821</v>
      </c>
      <c r="F27" s="29">
        <f t="shared" si="1"/>
        <v>-126537088</v>
      </c>
      <c r="G27" s="27">
        <f t="shared" si="1"/>
        <v>-126537088</v>
      </c>
      <c r="H27" s="28">
        <f t="shared" si="1"/>
        <v>-126537088</v>
      </c>
      <c r="I27" s="30">
        <f t="shared" si="1"/>
        <v>-94620237</v>
      </c>
      <c r="J27" s="31">
        <f t="shared" si="1"/>
        <v>-123208925</v>
      </c>
      <c r="K27" s="27">
        <f t="shared" si="1"/>
        <v>-109939378</v>
      </c>
      <c r="L27" s="28">
        <f t="shared" si="1"/>
        <v>-93015100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166308687</v>
      </c>
      <c r="D38" s="33">
        <f t="shared" ref="D38:L38" si="3">+D17+D27+D36</f>
        <v>98636775</v>
      </c>
      <c r="E38" s="34">
        <f t="shared" si="3"/>
        <v>120739796</v>
      </c>
      <c r="F38" s="35">
        <f t="shared" si="3"/>
        <v>45925778</v>
      </c>
      <c r="G38" s="33">
        <f t="shared" si="3"/>
        <v>46717380</v>
      </c>
      <c r="H38" s="34">
        <f t="shared" si="3"/>
        <v>46717380</v>
      </c>
      <c r="I38" s="36">
        <f t="shared" si="3"/>
        <v>-142524459</v>
      </c>
      <c r="J38" s="37">
        <f t="shared" si="3"/>
        <v>57308904</v>
      </c>
      <c r="K38" s="33">
        <f t="shared" si="3"/>
        <v>54533363</v>
      </c>
      <c r="L38" s="34">
        <f t="shared" si="3"/>
        <v>53170389</v>
      </c>
    </row>
    <row r="39" spans="1:12" ht="13.5" x14ac:dyDescent="0.25">
      <c r="A39" s="24" t="s">
        <v>47</v>
      </c>
      <c r="B39" s="18" t="s">
        <v>48</v>
      </c>
      <c r="C39" s="33">
        <v>682948</v>
      </c>
      <c r="D39" s="33">
        <v>4184138</v>
      </c>
      <c r="E39" s="34">
        <v>1467957</v>
      </c>
      <c r="F39" s="35">
        <v>1467956</v>
      </c>
      <c r="G39" s="33">
        <v>3218530</v>
      </c>
      <c r="H39" s="34">
        <v>3218530</v>
      </c>
      <c r="I39" s="36">
        <v>2344047</v>
      </c>
      <c r="J39" s="37">
        <v>3218530</v>
      </c>
      <c r="K39" s="33">
        <v>60527434</v>
      </c>
      <c r="L39" s="34">
        <v>115060797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166991635</v>
      </c>
      <c r="D40" s="45">
        <f t="shared" si="4"/>
        <v>102820913</v>
      </c>
      <c r="E40" s="46">
        <f t="shared" si="4"/>
        <v>122207753</v>
      </c>
      <c r="F40" s="47">
        <f t="shared" si="4"/>
        <v>47393734</v>
      </c>
      <c r="G40" s="45">
        <f t="shared" si="4"/>
        <v>49935910</v>
      </c>
      <c r="H40" s="46">
        <f t="shared" si="4"/>
        <v>49935910</v>
      </c>
      <c r="I40" s="48">
        <v>-137406895</v>
      </c>
      <c r="J40" s="49">
        <f>+J38+J39</f>
        <v>60527434</v>
      </c>
      <c r="K40" s="45">
        <f>+K38+K39</f>
        <v>115060797</v>
      </c>
      <c r="L40" s="46">
        <f>+L38+L39</f>
        <v>168231186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147120802</v>
      </c>
      <c r="G6" s="19">
        <v>138416991</v>
      </c>
      <c r="H6" s="20">
        <v>138416991</v>
      </c>
      <c r="I6" s="22">
        <v>1178156895</v>
      </c>
      <c r="J6" s="23">
        <v>196594027</v>
      </c>
      <c r="K6" s="19">
        <v>196919080</v>
      </c>
      <c r="L6" s="20">
        <v>211343097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739582272</v>
      </c>
      <c r="G7" s="19">
        <v>856198725</v>
      </c>
      <c r="H7" s="20">
        <v>856198725</v>
      </c>
      <c r="I7" s="22">
        <v>0</v>
      </c>
      <c r="J7" s="23">
        <v>987284260</v>
      </c>
      <c r="K7" s="19">
        <v>1121620628</v>
      </c>
      <c r="L7" s="20">
        <v>1325222741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97799939</v>
      </c>
      <c r="G8" s="19">
        <v>138247240</v>
      </c>
      <c r="H8" s="20">
        <v>138247240</v>
      </c>
      <c r="I8" s="22">
        <v>280960931</v>
      </c>
      <c r="J8" s="23">
        <v>206018811</v>
      </c>
      <c r="K8" s="19">
        <v>211074709</v>
      </c>
      <c r="L8" s="20">
        <v>220909515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30000000</v>
      </c>
      <c r="F9" s="21">
        <v>559237850</v>
      </c>
      <c r="G9" s="19">
        <v>556409686</v>
      </c>
      <c r="H9" s="20">
        <v>556409686</v>
      </c>
      <c r="I9" s="22">
        <v>6269421987</v>
      </c>
      <c r="J9" s="23">
        <v>587003200</v>
      </c>
      <c r="K9" s="19">
        <v>572773300</v>
      </c>
      <c r="L9" s="20">
        <v>568258181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113275150</v>
      </c>
      <c r="G10" s="19">
        <v>112025150</v>
      </c>
      <c r="H10" s="20">
        <v>112025150</v>
      </c>
      <c r="I10" s="22">
        <v>32700000</v>
      </c>
      <c r="J10" s="23">
        <v>122952800</v>
      </c>
      <c r="K10" s="19">
        <v>110429500</v>
      </c>
      <c r="L10" s="20">
        <v>120587300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79225969</v>
      </c>
      <c r="K11" s="19">
        <v>82072627</v>
      </c>
      <c r="L11" s="20">
        <v>85847968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-11060688</v>
      </c>
      <c r="D14" s="19">
        <v>-744679989</v>
      </c>
      <c r="E14" s="20">
        <v>-1212654148</v>
      </c>
      <c r="F14" s="21">
        <v>-1358389048</v>
      </c>
      <c r="G14" s="19">
        <v>-1483773627</v>
      </c>
      <c r="H14" s="20">
        <v>-1483773627</v>
      </c>
      <c r="I14" s="22">
        <v>-1414193845</v>
      </c>
      <c r="J14" s="23">
        <v>-1726707681</v>
      </c>
      <c r="K14" s="19">
        <v>-1739698949</v>
      </c>
      <c r="L14" s="20">
        <v>-1843569008</v>
      </c>
    </row>
    <row r="15" spans="1:12" ht="13.5" x14ac:dyDescent="0.25">
      <c r="A15" s="24" t="s">
        <v>31</v>
      </c>
      <c r="B15" s="18" t="s">
        <v>19</v>
      </c>
      <c r="C15" s="19">
        <v>-741957</v>
      </c>
      <c r="D15" s="19">
        <v>-721907</v>
      </c>
      <c r="E15" s="20">
        <v>-713098</v>
      </c>
      <c r="F15" s="21">
        <v>-12644819</v>
      </c>
      <c r="G15" s="19">
        <v>-12644819</v>
      </c>
      <c r="H15" s="20">
        <v>-12644819</v>
      </c>
      <c r="I15" s="22">
        <v>0</v>
      </c>
      <c r="J15" s="23">
        <v>-16084886</v>
      </c>
      <c r="K15" s="19">
        <v>-16873045</v>
      </c>
      <c r="L15" s="20">
        <v>-17649206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-9397581</v>
      </c>
      <c r="E16" s="20">
        <v>-8453431</v>
      </c>
      <c r="F16" s="21">
        <v>-12780230</v>
      </c>
      <c r="G16" s="19">
        <v>-44429134</v>
      </c>
      <c r="H16" s="20">
        <v>-44429134</v>
      </c>
      <c r="I16" s="22">
        <v>0</v>
      </c>
      <c r="J16" s="23">
        <v>-19803048</v>
      </c>
      <c r="K16" s="19">
        <v>-15516859</v>
      </c>
      <c r="L16" s="20">
        <v>-16277185</v>
      </c>
    </row>
    <row r="17" spans="1:12" ht="13.5" x14ac:dyDescent="0.25">
      <c r="A17" s="25" t="s">
        <v>33</v>
      </c>
      <c r="B17" s="26" t="s">
        <v>19</v>
      </c>
      <c r="C17" s="27">
        <f>SUM(C6:C16)</f>
        <v>-11802645</v>
      </c>
      <c r="D17" s="27">
        <f t="shared" ref="D17:L17" si="0">SUM(D6:D16)</f>
        <v>-754799477</v>
      </c>
      <c r="E17" s="28">
        <f t="shared" si="0"/>
        <v>-1191820677</v>
      </c>
      <c r="F17" s="29">
        <f t="shared" si="0"/>
        <v>273201916</v>
      </c>
      <c r="G17" s="27">
        <f t="shared" si="0"/>
        <v>260450212</v>
      </c>
      <c r="H17" s="30">
        <f t="shared" si="0"/>
        <v>260450212</v>
      </c>
      <c r="I17" s="29">
        <f t="shared" si="0"/>
        <v>6347045968</v>
      </c>
      <c r="J17" s="31">
        <f t="shared" si="0"/>
        <v>416483452</v>
      </c>
      <c r="K17" s="27">
        <f t="shared" si="0"/>
        <v>522800991</v>
      </c>
      <c r="L17" s="28">
        <f t="shared" si="0"/>
        <v>654673403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-17750019</v>
      </c>
      <c r="D24" s="19">
        <v>-1081735</v>
      </c>
      <c r="E24" s="20">
        <v>-3484183</v>
      </c>
      <c r="F24" s="21">
        <v>-3600</v>
      </c>
      <c r="G24" s="19">
        <v>0</v>
      </c>
      <c r="H24" s="20">
        <v>0</v>
      </c>
      <c r="I24" s="22">
        <v>-2067023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-112255054</v>
      </c>
      <c r="D26" s="19">
        <v>-156529303</v>
      </c>
      <c r="E26" s="20">
        <v>-165896193</v>
      </c>
      <c r="F26" s="21">
        <v>-190704744</v>
      </c>
      <c r="G26" s="19">
        <v>-246268086</v>
      </c>
      <c r="H26" s="20">
        <v>-246268086</v>
      </c>
      <c r="I26" s="22">
        <v>-175547230</v>
      </c>
      <c r="J26" s="23">
        <v>-260005235</v>
      </c>
      <c r="K26" s="19">
        <v>-244121425</v>
      </c>
      <c r="L26" s="20">
        <v>-251950395</v>
      </c>
    </row>
    <row r="27" spans="1:12" ht="13.5" x14ac:dyDescent="0.25">
      <c r="A27" s="25" t="s">
        <v>39</v>
      </c>
      <c r="B27" s="26" t="s">
        <v>19</v>
      </c>
      <c r="C27" s="27">
        <f>SUM(C21:C26)</f>
        <v>-130005073</v>
      </c>
      <c r="D27" s="27">
        <f t="shared" ref="D27:L27" si="1">SUM(D21:D26)</f>
        <v>-157611038</v>
      </c>
      <c r="E27" s="28">
        <f t="shared" si="1"/>
        <v>-169380376</v>
      </c>
      <c r="F27" s="29">
        <f t="shared" si="1"/>
        <v>-190708344</v>
      </c>
      <c r="G27" s="27">
        <f t="shared" si="1"/>
        <v>-246268086</v>
      </c>
      <c r="H27" s="28">
        <f t="shared" si="1"/>
        <v>-246268086</v>
      </c>
      <c r="I27" s="30">
        <f t="shared" si="1"/>
        <v>-177614253</v>
      </c>
      <c r="J27" s="31">
        <f t="shared" si="1"/>
        <v>-260005235</v>
      </c>
      <c r="K27" s="27">
        <f t="shared" si="1"/>
        <v>-244121425</v>
      </c>
      <c r="L27" s="28">
        <f t="shared" si="1"/>
        <v>-251950395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-16569393</v>
      </c>
      <c r="G35" s="19">
        <v>-16569393</v>
      </c>
      <c r="H35" s="20">
        <v>-16569393</v>
      </c>
      <c r="I35" s="22">
        <v>-15062751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-16569393</v>
      </c>
      <c r="G36" s="27">
        <f t="shared" si="2"/>
        <v>-16569393</v>
      </c>
      <c r="H36" s="28">
        <f t="shared" si="2"/>
        <v>-16569393</v>
      </c>
      <c r="I36" s="30">
        <f t="shared" si="2"/>
        <v>-15062751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-141807718</v>
      </c>
      <c r="D38" s="33">
        <f t="shared" ref="D38:L38" si="3">+D17+D27+D36</f>
        <v>-912410515</v>
      </c>
      <c r="E38" s="34">
        <f t="shared" si="3"/>
        <v>-1361201053</v>
      </c>
      <c r="F38" s="35">
        <f t="shared" si="3"/>
        <v>65924179</v>
      </c>
      <c r="G38" s="33">
        <f t="shared" si="3"/>
        <v>-2387267</v>
      </c>
      <c r="H38" s="34">
        <f t="shared" si="3"/>
        <v>-2387267</v>
      </c>
      <c r="I38" s="36">
        <f t="shared" si="3"/>
        <v>6154368964</v>
      </c>
      <c r="J38" s="37">
        <f t="shared" si="3"/>
        <v>156478217</v>
      </c>
      <c r="K38" s="33">
        <f t="shared" si="3"/>
        <v>278679566</v>
      </c>
      <c r="L38" s="34">
        <f t="shared" si="3"/>
        <v>402723008</v>
      </c>
    </row>
    <row r="39" spans="1:12" ht="13.5" x14ac:dyDescent="0.25">
      <c r="A39" s="24" t="s">
        <v>47</v>
      </c>
      <c r="B39" s="18" t="s">
        <v>48</v>
      </c>
      <c r="C39" s="33">
        <v>70215766</v>
      </c>
      <c r="D39" s="33">
        <v>104790238</v>
      </c>
      <c r="E39" s="34">
        <v>147461259</v>
      </c>
      <c r="F39" s="35">
        <v>142311258</v>
      </c>
      <c r="G39" s="33">
        <v>101383436</v>
      </c>
      <c r="H39" s="34">
        <v>101383436</v>
      </c>
      <c r="I39" s="36">
        <v>0</v>
      </c>
      <c r="J39" s="37">
        <v>177311459</v>
      </c>
      <c r="K39" s="33">
        <v>391594036</v>
      </c>
      <c r="L39" s="34">
        <v>667921832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-71591952</v>
      </c>
      <c r="D40" s="45">
        <f t="shared" si="4"/>
        <v>-807620277</v>
      </c>
      <c r="E40" s="46">
        <f t="shared" si="4"/>
        <v>-1213739794</v>
      </c>
      <c r="F40" s="47">
        <f t="shared" si="4"/>
        <v>208235437</v>
      </c>
      <c r="G40" s="45">
        <f t="shared" si="4"/>
        <v>98996169</v>
      </c>
      <c r="H40" s="46">
        <f t="shared" si="4"/>
        <v>98996169</v>
      </c>
      <c r="I40" s="48">
        <v>6331680423</v>
      </c>
      <c r="J40" s="49">
        <f>+J38+J39</f>
        <v>333789676</v>
      </c>
      <c r="K40" s="45">
        <f>+K38+K39</f>
        <v>670273602</v>
      </c>
      <c r="L40" s="46">
        <f>+L38+L39</f>
        <v>1070644840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88201683</v>
      </c>
      <c r="F6" s="21">
        <v>127343556</v>
      </c>
      <c r="G6" s="19">
        <v>127343556</v>
      </c>
      <c r="H6" s="20">
        <v>127343556</v>
      </c>
      <c r="I6" s="22">
        <v>76554979</v>
      </c>
      <c r="J6" s="23">
        <v>163553419</v>
      </c>
      <c r="K6" s="19">
        <v>205610016</v>
      </c>
      <c r="L6" s="20">
        <v>217329785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184589012</v>
      </c>
      <c r="F7" s="21">
        <v>155806282</v>
      </c>
      <c r="G7" s="19">
        <v>155153332</v>
      </c>
      <c r="H7" s="20">
        <v>155153332</v>
      </c>
      <c r="I7" s="22">
        <v>113073561</v>
      </c>
      <c r="J7" s="23">
        <v>184451028</v>
      </c>
      <c r="K7" s="19">
        <v>251848933</v>
      </c>
      <c r="L7" s="20">
        <v>289078147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82328069</v>
      </c>
      <c r="F8" s="21">
        <v>85747733</v>
      </c>
      <c r="G8" s="19">
        <v>22774001</v>
      </c>
      <c r="H8" s="20">
        <v>22774001</v>
      </c>
      <c r="I8" s="22">
        <v>-17045647</v>
      </c>
      <c r="J8" s="23">
        <v>24026572</v>
      </c>
      <c r="K8" s="19">
        <v>25372059</v>
      </c>
      <c r="L8" s="20">
        <v>26818265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793824669</v>
      </c>
      <c r="E9" s="20">
        <v>195030300</v>
      </c>
      <c r="F9" s="21">
        <v>207443050</v>
      </c>
      <c r="G9" s="19">
        <v>207443050</v>
      </c>
      <c r="H9" s="20">
        <v>207443050</v>
      </c>
      <c r="I9" s="22">
        <v>220421434</v>
      </c>
      <c r="J9" s="23">
        <v>223212050</v>
      </c>
      <c r="K9" s="19">
        <v>221501100</v>
      </c>
      <c r="L9" s="20">
        <v>221555550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42376700</v>
      </c>
      <c r="F10" s="21">
        <v>56586000</v>
      </c>
      <c r="G10" s="19">
        <v>49066000</v>
      </c>
      <c r="H10" s="20">
        <v>49066000</v>
      </c>
      <c r="I10" s="22">
        <v>50950000</v>
      </c>
      <c r="J10" s="23">
        <v>40097950</v>
      </c>
      <c r="K10" s="19">
        <v>45155900</v>
      </c>
      <c r="L10" s="20">
        <v>47853450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3014073</v>
      </c>
      <c r="F11" s="21">
        <v>2612688</v>
      </c>
      <c r="G11" s="19">
        <v>5112688</v>
      </c>
      <c r="H11" s="20">
        <v>5112688</v>
      </c>
      <c r="I11" s="22">
        <v>2457505</v>
      </c>
      <c r="J11" s="23">
        <v>5393886</v>
      </c>
      <c r="K11" s="19">
        <v>5695943</v>
      </c>
      <c r="L11" s="20">
        <v>6020612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96330523</v>
      </c>
      <c r="E14" s="20">
        <v>-530460741</v>
      </c>
      <c r="F14" s="21">
        <v>-677820974</v>
      </c>
      <c r="G14" s="19">
        <v>-608658563</v>
      </c>
      <c r="H14" s="20">
        <v>-608658563</v>
      </c>
      <c r="I14" s="22">
        <v>-538778701</v>
      </c>
      <c r="J14" s="23">
        <v>-655929858</v>
      </c>
      <c r="K14" s="19">
        <v>-676578783</v>
      </c>
      <c r="L14" s="20">
        <v>-724193343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-2480500</v>
      </c>
      <c r="G15" s="19">
        <v>-2480500</v>
      </c>
      <c r="H15" s="20">
        <v>-2480500</v>
      </c>
      <c r="I15" s="22">
        <v>0</v>
      </c>
      <c r="J15" s="23">
        <v>-2616928</v>
      </c>
      <c r="K15" s="19">
        <v>-2763475</v>
      </c>
      <c r="L15" s="20">
        <v>-2763475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-1019670</v>
      </c>
      <c r="G16" s="19">
        <v>-1019670</v>
      </c>
      <c r="H16" s="20">
        <v>-1019670</v>
      </c>
      <c r="I16" s="22">
        <v>0</v>
      </c>
      <c r="J16" s="23">
        <v>-1075752</v>
      </c>
      <c r="K16" s="19">
        <v>-1135994</v>
      </c>
      <c r="L16" s="20">
        <v>-1135994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890155192</v>
      </c>
      <c r="E17" s="28">
        <f t="shared" si="0"/>
        <v>65079096</v>
      </c>
      <c r="F17" s="29">
        <f t="shared" si="0"/>
        <v>-45781835</v>
      </c>
      <c r="G17" s="27">
        <f t="shared" si="0"/>
        <v>-45266106</v>
      </c>
      <c r="H17" s="30">
        <f t="shared" si="0"/>
        <v>-45266106</v>
      </c>
      <c r="I17" s="29">
        <f t="shared" si="0"/>
        <v>-92366869</v>
      </c>
      <c r="J17" s="31">
        <f t="shared" si="0"/>
        <v>-18887633</v>
      </c>
      <c r="K17" s="27">
        <f t="shared" si="0"/>
        <v>74705699</v>
      </c>
      <c r="L17" s="28">
        <f t="shared" si="0"/>
        <v>80562997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-19232098</v>
      </c>
      <c r="F26" s="21">
        <v>-74480900</v>
      </c>
      <c r="G26" s="19">
        <v>-65832900</v>
      </c>
      <c r="H26" s="20">
        <v>-65832900</v>
      </c>
      <c r="I26" s="22">
        <v>-49548154</v>
      </c>
      <c r="J26" s="23">
        <v>-68761892</v>
      </c>
      <c r="K26" s="19">
        <v>-76562285</v>
      </c>
      <c r="L26" s="20">
        <v>-65381468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-19232098</v>
      </c>
      <c r="F27" s="29">
        <f t="shared" si="1"/>
        <v>-74480900</v>
      </c>
      <c r="G27" s="27">
        <f t="shared" si="1"/>
        <v>-65832900</v>
      </c>
      <c r="H27" s="28">
        <f t="shared" si="1"/>
        <v>-65832900</v>
      </c>
      <c r="I27" s="30">
        <f t="shared" si="1"/>
        <v>-49548154</v>
      </c>
      <c r="J27" s="31">
        <f t="shared" si="1"/>
        <v>-68761892</v>
      </c>
      <c r="K27" s="27">
        <f t="shared" si="1"/>
        <v>-76562285</v>
      </c>
      <c r="L27" s="28">
        <f t="shared" si="1"/>
        <v>-65381468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-17642340</v>
      </c>
      <c r="F35" s="21">
        <v>-20400000</v>
      </c>
      <c r="G35" s="19">
        <v>-20400000</v>
      </c>
      <c r="H35" s="20">
        <v>-20400000</v>
      </c>
      <c r="I35" s="22">
        <v>-18700000</v>
      </c>
      <c r="J35" s="23">
        <v>-20400000</v>
      </c>
      <c r="K35" s="19">
        <v>-20400000</v>
      </c>
      <c r="L35" s="20">
        <v>-20400000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-17642340</v>
      </c>
      <c r="F36" s="29">
        <f t="shared" si="2"/>
        <v>-20400000</v>
      </c>
      <c r="G36" s="27">
        <f t="shared" si="2"/>
        <v>-20400000</v>
      </c>
      <c r="H36" s="28">
        <f t="shared" si="2"/>
        <v>-20400000</v>
      </c>
      <c r="I36" s="30">
        <f t="shared" si="2"/>
        <v>-18700000</v>
      </c>
      <c r="J36" s="31">
        <f t="shared" si="2"/>
        <v>-20400000</v>
      </c>
      <c r="K36" s="27">
        <f t="shared" si="2"/>
        <v>-20400000</v>
      </c>
      <c r="L36" s="28">
        <f t="shared" si="2"/>
        <v>-20400000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890155192</v>
      </c>
      <c r="E38" s="34">
        <f t="shared" si="3"/>
        <v>28204658</v>
      </c>
      <c r="F38" s="35">
        <f t="shared" si="3"/>
        <v>-140662735</v>
      </c>
      <c r="G38" s="33">
        <f t="shared" si="3"/>
        <v>-131499006</v>
      </c>
      <c r="H38" s="34">
        <f t="shared" si="3"/>
        <v>-131499006</v>
      </c>
      <c r="I38" s="36">
        <f t="shared" si="3"/>
        <v>-160615023</v>
      </c>
      <c r="J38" s="37">
        <f t="shared" si="3"/>
        <v>-108049525</v>
      </c>
      <c r="K38" s="33">
        <f t="shared" si="3"/>
        <v>-22256586</v>
      </c>
      <c r="L38" s="34">
        <f t="shared" si="3"/>
        <v>-5218471</v>
      </c>
    </row>
    <row r="39" spans="1:12" ht="13.5" x14ac:dyDescent="0.25">
      <c r="A39" s="24" t="s">
        <v>47</v>
      </c>
      <c r="B39" s="18" t="s">
        <v>48</v>
      </c>
      <c r="C39" s="33">
        <v>69319606</v>
      </c>
      <c r="D39" s="33">
        <v>69319606</v>
      </c>
      <c r="E39" s="34">
        <v>56720269</v>
      </c>
      <c r="F39" s="35">
        <v>58520569</v>
      </c>
      <c r="G39" s="33">
        <v>44090034</v>
      </c>
      <c r="H39" s="34">
        <v>44090034</v>
      </c>
      <c r="I39" s="36">
        <v>0</v>
      </c>
      <c r="J39" s="37">
        <v>44090034</v>
      </c>
      <c r="K39" s="33">
        <v>46118176</v>
      </c>
      <c r="L39" s="34">
        <v>48424084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69319606</v>
      </c>
      <c r="D40" s="45">
        <f t="shared" si="4"/>
        <v>959474798</v>
      </c>
      <c r="E40" s="46">
        <f t="shared" si="4"/>
        <v>84924927</v>
      </c>
      <c r="F40" s="47">
        <f t="shared" si="4"/>
        <v>-82142166</v>
      </c>
      <c r="G40" s="45">
        <f t="shared" si="4"/>
        <v>-87408972</v>
      </c>
      <c r="H40" s="46">
        <f t="shared" si="4"/>
        <v>-87408972</v>
      </c>
      <c r="I40" s="48">
        <v>-124896798</v>
      </c>
      <c r="J40" s="49">
        <f>+J38+J39</f>
        <v>-63959491</v>
      </c>
      <c r="K40" s="45">
        <f>+K38+K39</f>
        <v>23861590</v>
      </c>
      <c r="L40" s="46">
        <f>+L38+L39</f>
        <v>43205613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1115869</v>
      </c>
      <c r="F6" s="21">
        <v>86088636</v>
      </c>
      <c r="G6" s="19">
        <v>117934524</v>
      </c>
      <c r="H6" s="20">
        <v>117934524</v>
      </c>
      <c r="I6" s="22">
        <v>147226817</v>
      </c>
      <c r="J6" s="23">
        <v>152102500</v>
      </c>
      <c r="K6" s="19">
        <v>160011819</v>
      </c>
      <c r="L6" s="20">
        <v>166065515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425</v>
      </c>
      <c r="F7" s="21">
        <v>3639996</v>
      </c>
      <c r="G7" s="19">
        <v>250080</v>
      </c>
      <c r="H7" s="20">
        <v>250080</v>
      </c>
      <c r="I7" s="22">
        <v>0</v>
      </c>
      <c r="J7" s="23">
        <v>3885005</v>
      </c>
      <c r="K7" s="19">
        <v>4087021</v>
      </c>
      <c r="L7" s="20">
        <v>4241644</v>
      </c>
    </row>
    <row r="8" spans="1:12" ht="13.5" x14ac:dyDescent="0.25">
      <c r="A8" s="24" t="s">
        <v>23</v>
      </c>
      <c r="B8" s="18" t="s">
        <v>19</v>
      </c>
      <c r="C8" s="19">
        <v>106419158</v>
      </c>
      <c r="D8" s="19">
        <v>248004777</v>
      </c>
      <c r="E8" s="20">
        <v>173352400</v>
      </c>
      <c r="F8" s="21">
        <v>21162192</v>
      </c>
      <c r="G8" s="19">
        <v>11142833</v>
      </c>
      <c r="H8" s="20">
        <v>11142833</v>
      </c>
      <c r="I8" s="22">
        <v>76103814</v>
      </c>
      <c r="J8" s="23">
        <v>11741182</v>
      </c>
      <c r="K8" s="19">
        <v>12281278</v>
      </c>
      <c r="L8" s="20">
        <v>12833934</v>
      </c>
    </row>
    <row r="9" spans="1:12" ht="13.5" x14ac:dyDescent="0.25">
      <c r="A9" s="24" t="s">
        <v>24</v>
      </c>
      <c r="B9" s="18" t="s">
        <v>25</v>
      </c>
      <c r="C9" s="19">
        <v>163302138</v>
      </c>
      <c r="D9" s="19">
        <v>143746283</v>
      </c>
      <c r="E9" s="20">
        <v>153274996</v>
      </c>
      <c r="F9" s="21">
        <v>166283004</v>
      </c>
      <c r="G9" s="19">
        <v>167851604</v>
      </c>
      <c r="H9" s="20">
        <v>167851604</v>
      </c>
      <c r="I9" s="22">
        <v>168216992</v>
      </c>
      <c r="J9" s="23">
        <v>175480000</v>
      </c>
      <c r="K9" s="19">
        <v>172850000</v>
      </c>
      <c r="L9" s="20">
        <v>167399000</v>
      </c>
    </row>
    <row r="10" spans="1:12" ht="13.5" x14ac:dyDescent="0.25">
      <c r="A10" s="24" t="s">
        <v>26</v>
      </c>
      <c r="B10" s="18" t="s">
        <v>25</v>
      </c>
      <c r="C10" s="19">
        <v>46328000</v>
      </c>
      <c r="D10" s="19">
        <v>48745623</v>
      </c>
      <c r="E10" s="20">
        <v>65170000</v>
      </c>
      <c r="F10" s="21">
        <v>31371996</v>
      </c>
      <c r="G10" s="19">
        <v>94311185</v>
      </c>
      <c r="H10" s="20">
        <v>94311185</v>
      </c>
      <c r="I10" s="22">
        <v>94274000</v>
      </c>
      <c r="J10" s="23">
        <v>46761001</v>
      </c>
      <c r="K10" s="19">
        <v>32268000</v>
      </c>
      <c r="L10" s="20">
        <v>34791000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6999996</v>
      </c>
      <c r="G11" s="19">
        <v>8500000</v>
      </c>
      <c r="H11" s="20">
        <v>8500000</v>
      </c>
      <c r="I11" s="22">
        <v>0</v>
      </c>
      <c r="J11" s="23">
        <v>8916500</v>
      </c>
      <c r="K11" s="19">
        <v>9326659</v>
      </c>
      <c r="L11" s="20">
        <v>9746359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84293105</v>
      </c>
      <c r="D14" s="19">
        <v>95924083</v>
      </c>
      <c r="E14" s="20">
        <v>-155817637</v>
      </c>
      <c r="F14" s="21">
        <v>-223010992</v>
      </c>
      <c r="G14" s="19">
        <v>-237028454</v>
      </c>
      <c r="H14" s="20">
        <v>-237028454</v>
      </c>
      <c r="I14" s="22">
        <v>-249462565</v>
      </c>
      <c r="J14" s="23">
        <v>-263651998</v>
      </c>
      <c r="K14" s="19">
        <v>-270164956</v>
      </c>
      <c r="L14" s="20">
        <v>-287422349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400342401</v>
      </c>
      <c r="D17" s="27">
        <f t="shared" ref="D17:L17" si="0">SUM(D6:D16)</f>
        <v>536420766</v>
      </c>
      <c r="E17" s="28">
        <f t="shared" si="0"/>
        <v>237096053</v>
      </c>
      <c r="F17" s="29">
        <f t="shared" si="0"/>
        <v>92534828</v>
      </c>
      <c r="G17" s="27">
        <f t="shared" si="0"/>
        <v>162961772</v>
      </c>
      <c r="H17" s="30">
        <f t="shared" si="0"/>
        <v>162961772</v>
      </c>
      <c r="I17" s="29">
        <f t="shared" si="0"/>
        <v>236359058</v>
      </c>
      <c r="J17" s="31">
        <f t="shared" si="0"/>
        <v>135234190</v>
      </c>
      <c r="K17" s="27">
        <f t="shared" si="0"/>
        <v>120659821</v>
      </c>
      <c r="L17" s="28">
        <f t="shared" si="0"/>
        <v>107655103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-750000</v>
      </c>
      <c r="G21" s="39">
        <v>-1500000</v>
      </c>
      <c r="H21" s="40">
        <v>-1500000</v>
      </c>
      <c r="I21" s="22">
        <v>0</v>
      </c>
      <c r="J21" s="41">
        <v>-1500000</v>
      </c>
      <c r="K21" s="39">
        <v>-1569000</v>
      </c>
      <c r="L21" s="40">
        <v>-1639605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97487360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-138300050</v>
      </c>
      <c r="D26" s="19">
        <v>-140378762</v>
      </c>
      <c r="E26" s="20">
        <v>-163136358</v>
      </c>
      <c r="F26" s="21">
        <v>-167915976</v>
      </c>
      <c r="G26" s="19">
        <v>-225159726</v>
      </c>
      <c r="H26" s="20">
        <v>-225159726</v>
      </c>
      <c r="I26" s="22">
        <v>-211057448</v>
      </c>
      <c r="J26" s="23">
        <v>-189560231</v>
      </c>
      <c r="K26" s="19">
        <v>-157688183</v>
      </c>
      <c r="L26" s="20">
        <v>-142926500</v>
      </c>
    </row>
    <row r="27" spans="1:12" ht="13.5" x14ac:dyDescent="0.25">
      <c r="A27" s="25" t="s">
        <v>39</v>
      </c>
      <c r="B27" s="26" t="s">
        <v>19</v>
      </c>
      <c r="C27" s="27">
        <f>SUM(C21:C26)</f>
        <v>-138300050</v>
      </c>
      <c r="D27" s="27">
        <f t="shared" ref="D27:L27" si="1">SUM(D21:D26)</f>
        <v>-140378762</v>
      </c>
      <c r="E27" s="28">
        <f t="shared" si="1"/>
        <v>-163136358</v>
      </c>
      <c r="F27" s="29">
        <f t="shared" si="1"/>
        <v>-168665976</v>
      </c>
      <c r="G27" s="27">
        <f t="shared" si="1"/>
        <v>-226659726</v>
      </c>
      <c r="H27" s="28">
        <f t="shared" si="1"/>
        <v>-226659726</v>
      </c>
      <c r="I27" s="30">
        <f t="shared" si="1"/>
        <v>-113570088</v>
      </c>
      <c r="J27" s="31">
        <f t="shared" si="1"/>
        <v>-191060231</v>
      </c>
      <c r="K27" s="27">
        <f t="shared" si="1"/>
        <v>-159257183</v>
      </c>
      <c r="L27" s="28">
        <f t="shared" si="1"/>
        <v>-144566105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666919</v>
      </c>
      <c r="E35" s="20">
        <v>823064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666919</v>
      </c>
      <c r="E36" s="28">
        <f t="shared" si="2"/>
        <v>823064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262042351</v>
      </c>
      <c r="D38" s="33">
        <f t="shared" ref="D38:L38" si="3">+D17+D27+D36</f>
        <v>396708923</v>
      </c>
      <c r="E38" s="34">
        <f t="shared" si="3"/>
        <v>74782759</v>
      </c>
      <c r="F38" s="35">
        <f t="shared" si="3"/>
        <v>-76131148</v>
      </c>
      <c r="G38" s="33">
        <f t="shared" si="3"/>
        <v>-63697954</v>
      </c>
      <c r="H38" s="34">
        <f t="shared" si="3"/>
        <v>-63697954</v>
      </c>
      <c r="I38" s="36">
        <f t="shared" si="3"/>
        <v>122788970</v>
      </c>
      <c r="J38" s="37">
        <f t="shared" si="3"/>
        <v>-55826041</v>
      </c>
      <c r="K38" s="33">
        <f t="shared" si="3"/>
        <v>-38597362</v>
      </c>
      <c r="L38" s="34">
        <f t="shared" si="3"/>
        <v>-36911002</v>
      </c>
    </row>
    <row r="39" spans="1:12" ht="13.5" x14ac:dyDescent="0.25">
      <c r="A39" s="24" t="s">
        <v>47</v>
      </c>
      <c r="B39" s="18" t="s">
        <v>48</v>
      </c>
      <c r="C39" s="33">
        <v>73847429</v>
      </c>
      <c r="D39" s="33">
        <v>123898083</v>
      </c>
      <c r="E39" s="34">
        <v>154748527</v>
      </c>
      <c r="F39" s="35">
        <v>169809950</v>
      </c>
      <c r="G39" s="33">
        <v>169809950</v>
      </c>
      <c r="H39" s="34">
        <v>169809950</v>
      </c>
      <c r="I39" s="36">
        <v>150718639</v>
      </c>
      <c r="J39" s="37">
        <v>191270219</v>
      </c>
      <c r="K39" s="33">
        <v>135444178</v>
      </c>
      <c r="L39" s="34">
        <v>96846816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335889780</v>
      </c>
      <c r="D40" s="45">
        <f t="shared" si="4"/>
        <v>520607006</v>
      </c>
      <c r="E40" s="46">
        <f t="shared" si="4"/>
        <v>229531286</v>
      </c>
      <c r="F40" s="47">
        <f t="shared" si="4"/>
        <v>93678802</v>
      </c>
      <c r="G40" s="45">
        <f t="shared" si="4"/>
        <v>106111996</v>
      </c>
      <c r="H40" s="46">
        <f t="shared" si="4"/>
        <v>106111996</v>
      </c>
      <c r="I40" s="48">
        <v>424226248</v>
      </c>
      <c r="J40" s="49">
        <f>+J38+J39</f>
        <v>135444178</v>
      </c>
      <c r="K40" s="45">
        <f>+K38+K39</f>
        <v>96846816</v>
      </c>
      <c r="L40" s="46">
        <f>+L38+L39</f>
        <v>59935814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415000</v>
      </c>
      <c r="D7" s="19">
        <v>0</v>
      </c>
      <c r="E7" s="20">
        <v>0</v>
      </c>
      <c r="F7" s="21">
        <v>349726313</v>
      </c>
      <c r="G7" s="19">
        <v>325753234</v>
      </c>
      <c r="H7" s="20">
        <v>325753234</v>
      </c>
      <c r="I7" s="22">
        <v>4614019</v>
      </c>
      <c r="J7" s="23">
        <v>145924334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1055622</v>
      </c>
      <c r="D8" s="19">
        <v>2430574</v>
      </c>
      <c r="E8" s="20">
        <v>11931638</v>
      </c>
      <c r="F8" s="21">
        <v>4100000</v>
      </c>
      <c r="G8" s="19">
        <v>96650000</v>
      </c>
      <c r="H8" s="20">
        <v>96650000</v>
      </c>
      <c r="I8" s="22">
        <v>27458464</v>
      </c>
      <c r="J8" s="23">
        <v>145612512</v>
      </c>
      <c r="K8" s="19">
        <v>124953852</v>
      </c>
      <c r="L8" s="20">
        <v>135648360</v>
      </c>
    </row>
    <row r="9" spans="1:12" ht="13.5" x14ac:dyDescent="0.25">
      <c r="A9" s="24" t="s">
        <v>24</v>
      </c>
      <c r="B9" s="18" t="s">
        <v>25</v>
      </c>
      <c r="C9" s="19">
        <v>879505775</v>
      </c>
      <c r="D9" s="19">
        <v>1039019203</v>
      </c>
      <c r="E9" s="20">
        <v>1162251220</v>
      </c>
      <c r="F9" s="21">
        <v>1277122000</v>
      </c>
      <c r="G9" s="19">
        <v>1277122000</v>
      </c>
      <c r="H9" s="20">
        <v>1277122000</v>
      </c>
      <c r="I9" s="22">
        <v>1261956049</v>
      </c>
      <c r="J9" s="23">
        <v>1353288993</v>
      </c>
      <c r="K9" s="19">
        <v>1427252004</v>
      </c>
      <c r="L9" s="20">
        <v>1511807004</v>
      </c>
    </row>
    <row r="10" spans="1:12" ht="13.5" x14ac:dyDescent="0.25">
      <c r="A10" s="24" t="s">
        <v>26</v>
      </c>
      <c r="B10" s="18" t="s">
        <v>25</v>
      </c>
      <c r="C10" s="19">
        <v>804232869</v>
      </c>
      <c r="D10" s="19">
        <v>499604015</v>
      </c>
      <c r="E10" s="20">
        <v>630335672</v>
      </c>
      <c r="F10" s="21">
        <v>550584000</v>
      </c>
      <c r="G10" s="19">
        <v>550584000</v>
      </c>
      <c r="H10" s="20">
        <v>550584000</v>
      </c>
      <c r="I10" s="22">
        <v>477668944</v>
      </c>
      <c r="J10" s="23">
        <v>575140992</v>
      </c>
      <c r="K10" s="19">
        <v>554434992</v>
      </c>
      <c r="L10" s="20">
        <v>605139996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262106</v>
      </c>
      <c r="E11" s="20">
        <v>2410985</v>
      </c>
      <c r="F11" s="21">
        <v>4000000</v>
      </c>
      <c r="G11" s="19">
        <v>4000000</v>
      </c>
      <c r="H11" s="20">
        <v>4000000</v>
      </c>
      <c r="I11" s="22">
        <v>24559699</v>
      </c>
      <c r="J11" s="23">
        <v>18000000</v>
      </c>
      <c r="K11" s="19">
        <v>37656000</v>
      </c>
      <c r="L11" s="20">
        <v>19694088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-48088083</v>
      </c>
      <c r="D14" s="19">
        <v>-490703121</v>
      </c>
      <c r="E14" s="20">
        <v>-535284138</v>
      </c>
      <c r="F14" s="21">
        <v>-1181032127</v>
      </c>
      <c r="G14" s="19">
        <v>-1345252086</v>
      </c>
      <c r="H14" s="20">
        <v>-1345252086</v>
      </c>
      <c r="I14" s="22">
        <v>-490214761</v>
      </c>
      <c r="J14" s="23">
        <v>-1286002860</v>
      </c>
      <c r="K14" s="19">
        <v>-1433971032</v>
      </c>
      <c r="L14" s="20">
        <v>-1647598740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-1128060</v>
      </c>
      <c r="H15" s="20">
        <v>-1128060</v>
      </c>
      <c r="I15" s="22">
        <v>0</v>
      </c>
      <c r="J15" s="23">
        <v>-30734256</v>
      </c>
      <c r="K15" s="19">
        <v>-32311116</v>
      </c>
      <c r="L15" s="20">
        <v>-33961836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1637121183</v>
      </c>
      <c r="D17" s="27">
        <f t="shared" ref="D17:L17" si="0">SUM(D6:D16)</f>
        <v>1050612777</v>
      </c>
      <c r="E17" s="28">
        <f t="shared" si="0"/>
        <v>1271645377</v>
      </c>
      <c r="F17" s="29">
        <f t="shared" si="0"/>
        <v>1004500186</v>
      </c>
      <c r="G17" s="27">
        <f t="shared" si="0"/>
        <v>907729088</v>
      </c>
      <c r="H17" s="30">
        <f t="shared" si="0"/>
        <v>907729088</v>
      </c>
      <c r="I17" s="29">
        <f t="shared" si="0"/>
        <v>1306042414</v>
      </c>
      <c r="J17" s="31">
        <f t="shared" si="0"/>
        <v>921229715</v>
      </c>
      <c r="K17" s="27">
        <f t="shared" si="0"/>
        <v>678014700</v>
      </c>
      <c r="L17" s="28">
        <f t="shared" si="0"/>
        <v>590728872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-689882023</v>
      </c>
      <c r="D26" s="19">
        <v>-551961495</v>
      </c>
      <c r="E26" s="20">
        <v>-607644397</v>
      </c>
      <c r="F26" s="21">
        <v>-447437869</v>
      </c>
      <c r="G26" s="19">
        <v>-485271206</v>
      </c>
      <c r="H26" s="20">
        <v>-485271206</v>
      </c>
      <c r="I26" s="22">
        <v>-440589800</v>
      </c>
      <c r="J26" s="23">
        <v>-510807732</v>
      </c>
      <c r="K26" s="19">
        <v>-114210612</v>
      </c>
      <c r="L26" s="20">
        <v>-29419140</v>
      </c>
    </row>
    <row r="27" spans="1:12" ht="13.5" x14ac:dyDescent="0.25">
      <c r="A27" s="25" t="s">
        <v>39</v>
      </c>
      <c r="B27" s="26" t="s">
        <v>19</v>
      </c>
      <c r="C27" s="27">
        <f>SUM(C21:C26)</f>
        <v>-689882023</v>
      </c>
      <c r="D27" s="27">
        <f t="shared" ref="D27:L27" si="1">SUM(D21:D26)</f>
        <v>-551961495</v>
      </c>
      <c r="E27" s="28">
        <f t="shared" si="1"/>
        <v>-607644397</v>
      </c>
      <c r="F27" s="29">
        <f t="shared" si="1"/>
        <v>-447437869</v>
      </c>
      <c r="G27" s="27">
        <f t="shared" si="1"/>
        <v>-485271206</v>
      </c>
      <c r="H27" s="28">
        <f t="shared" si="1"/>
        <v>-485271206</v>
      </c>
      <c r="I27" s="30">
        <f t="shared" si="1"/>
        <v>-440589800</v>
      </c>
      <c r="J27" s="31">
        <f t="shared" si="1"/>
        <v>-510807732</v>
      </c>
      <c r="K27" s="27">
        <f t="shared" si="1"/>
        <v>-114210612</v>
      </c>
      <c r="L27" s="28">
        <f t="shared" si="1"/>
        <v>-29419140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947239160</v>
      </c>
      <c r="D38" s="33">
        <f t="shared" ref="D38:L38" si="3">+D17+D27+D36</f>
        <v>498651282</v>
      </c>
      <c r="E38" s="34">
        <f t="shared" si="3"/>
        <v>664000980</v>
      </c>
      <c r="F38" s="35">
        <f t="shared" si="3"/>
        <v>557062317</v>
      </c>
      <c r="G38" s="33">
        <f t="shared" si="3"/>
        <v>422457882</v>
      </c>
      <c r="H38" s="34">
        <f t="shared" si="3"/>
        <v>422457882</v>
      </c>
      <c r="I38" s="36">
        <f t="shared" si="3"/>
        <v>865452614</v>
      </c>
      <c r="J38" s="37">
        <f t="shared" si="3"/>
        <v>410421983</v>
      </c>
      <c r="K38" s="33">
        <f t="shared" si="3"/>
        <v>563804088</v>
      </c>
      <c r="L38" s="34">
        <f t="shared" si="3"/>
        <v>561309732</v>
      </c>
    </row>
    <row r="39" spans="1:12" ht="13.5" x14ac:dyDescent="0.25">
      <c r="A39" s="24" t="s">
        <v>47</v>
      </c>
      <c r="B39" s="18" t="s">
        <v>48</v>
      </c>
      <c r="C39" s="33">
        <v>256366224</v>
      </c>
      <c r="D39" s="33">
        <v>131606024</v>
      </c>
      <c r="E39" s="34">
        <v>27549816</v>
      </c>
      <c r="F39" s="35">
        <v>169183042</v>
      </c>
      <c r="G39" s="33">
        <v>169183042</v>
      </c>
      <c r="H39" s="34">
        <v>169183042</v>
      </c>
      <c r="I39" s="36">
        <v>171210924</v>
      </c>
      <c r="J39" s="37">
        <v>18477329</v>
      </c>
      <c r="K39" s="33">
        <v>189520378</v>
      </c>
      <c r="L39" s="34">
        <v>669653227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1203605384</v>
      </c>
      <c r="D40" s="45">
        <f t="shared" si="4"/>
        <v>630257306</v>
      </c>
      <c r="E40" s="46">
        <f t="shared" si="4"/>
        <v>691550796</v>
      </c>
      <c r="F40" s="47">
        <f t="shared" si="4"/>
        <v>726245359</v>
      </c>
      <c r="G40" s="45">
        <f t="shared" si="4"/>
        <v>591640924</v>
      </c>
      <c r="H40" s="46">
        <f t="shared" si="4"/>
        <v>591640924</v>
      </c>
      <c r="I40" s="48">
        <v>1055856097</v>
      </c>
      <c r="J40" s="49">
        <f>+J38+J39</f>
        <v>428899312</v>
      </c>
      <c r="K40" s="45">
        <f>+K38+K39</f>
        <v>753324466</v>
      </c>
      <c r="L40" s="46">
        <f>+L38+L39</f>
        <v>1230962959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25036613</v>
      </c>
      <c r="G6" s="19">
        <v>25036581</v>
      </c>
      <c r="H6" s="20">
        <v>25036581</v>
      </c>
      <c r="I6" s="22">
        <v>22650522</v>
      </c>
      <c r="J6" s="23">
        <v>35145135</v>
      </c>
      <c r="K6" s="19">
        <v>36726666</v>
      </c>
      <c r="L6" s="20">
        <v>38416092</v>
      </c>
    </row>
    <row r="7" spans="1:12" ht="13.5" x14ac:dyDescent="0.25">
      <c r="A7" s="24" t="s">
        <v>22</v>
      </c>
      <c r="B7" s="18" t="s">
        <v>19</v>
      </c>
      <c r="C7" s="19">
        <v>69150398</v>
      </c>
      <c r="D7" s="19">
        <v>72168239</v>
      </c>
      <c r="E7" s="20">
        <v>74788883</v>
      </c>
      <c r="F7" s="21">
        <v>160112454</v>
      </c>
      <c r="G7" s="19">
        <v>145528060</v>
      </c>
      <c r="H7" s="20">
        <v>145528060</v>
      </c>
      <c r="I7" s="22">
        <v>102564994</v>
      </c>
      <c r="J7" s="23">
        <v>183845288</v>
      </c>
      <c r="K7" s="19">
        <v>192238912</v>
      </c>
      <c r="L7" s="20">
        <v>201169875</v>
      </c>
    </row>
    <row r="8" spans="1:12" ht="13.5" x14ac:dyDescent="0.25">
      <c r="A8" s="24" t="s">
        <v>23</v>
      </c>
      <c r="B8" s="18" t="s">
        <v>19</v>
      </c>
      <c r="C8" s="19">
        <v>94610567</v>
      </c>
      <c r="D8" s="19">
        <v>95500007</v>
      </c>
      <c r="E8" s="20">
        <v>98837779</v>
      </c>
      <c r="F8" s="21">
        <v>95813100</v>
      </c>
      <c r="G8" s="19">
        <v>95813024</v>
      </c>
      <c r="H8" s="20">
        <v>95813024</v>
      </c>
      <c r="I8" s="22">
        <v>121758677</v>
      </c>
      <c r="J8" s="23">
        <v>115443591</v>
      </c>
      <c r="K8" s="19">
        <v>75602180</v>
      </c>
      <c r="L8" s="20">
        <v>83504759</v>
      </c>
    </row>
    <row r="9" spans="1:12" ht="13.5" x14ac:dyDescent="0.25">
      <c r="A9" s="24" t="s">
        <v>24</v>
      </c>
      <c r="B9" s="18" t="s">
        <v>25</v>
      </c>
      <c r="C9" s="19">
        <v>3942608</v>
      </c>
      <c r="D9" s="19">
        <v>129974508</v>
      </c>
      <c r="E9" s="20">
        <v>4756317</v>
      </c>
      <c r="F9" s="21">
        <v>215641000</v>
      </c>
      <c r="G9" s="19">
        <v>227134890</v>
      </c>
      <c r="H9" s="20">
        <v>227134890</v>
      </c>
      <c r="I9" s="22">
        <v>55511199</v>
      </c>
      <c r="J9" s="23">
        <v>235098000</v>
      </c>
      <c r="K9" s="19">
        <v>237062000</v>
      </c>
      <c r="L9" s="20">
        <v>235886000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34036000</v>
      </c>
      <c r="G10" s="19">
        <v>42307000</v>
      </c>
      <c r="H10" s="20">
        <v>42307000</v>
      </c>
      <c r="I10" s="22">
        <v>12024000</v>
      </c>
      <c r="J10" s="23">
        <v>33559000</v>
      </c>
      <c r="K10" s="19">
        <v>41653000</v>
      </c>
      <c r="L10" s="20">
        <v>47177000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554931</v>
      </c>
      <c r="G11" s="19">
        <v>854931</v>
      </c>
      <c r="H11" s="20">
        <v>854931</v>
      </c>
      <c r="I11" s="22">
        <v>0</v>
      </c>
      <c r="J11" s="23">
        <v>6902682</v>
      </c>
      <c r="K11" s="19">
        <v>7220204</v>
      </c>
      <c r="L11" s="20">
        <v>7545114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-3229523</v>
      </c>
      <c r="D14" s="19">
        <v>-37132834</v>
      </c>
      <c r="E14" s="20">
        <v>-132581307</v>
      </c>
      <c r="F14" s="21">
        <v>-405052202</v>
      </c>
      <c r="G14" s="19">
        <v>-418627817</v>
      </c>
      <c r="H14" s="20">
        <v>-418627817</v>
      </c>
      <c r="I14" s="22">
        <v>-266552176</v>
      </c>
      <c r="J14" s="23">
        <v>-457103525</v>
      </c>
      <c r="K14" s="19">
        <v>-486077762</v>
      </c>
      <c r="L14" s="20">
        <v>-504046844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-525000</v>
      </c>
      <c r="G15" s="19">
        <v>-525000</v>
      </c>
      <c r="H15" s="20">
        <v>-525000</v>
      </c>
      <c r="I15" s="22">
        <v>0</v>
      </c>
      <c r="J15" s="23">
        <v>-1800000</v>
      </c>
      <c r="K15" s="19">
        <v>-1800000</v>
      </c>
      <c r="L15" s="20">
        <v>-1800000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-4975000</v>
      </c>
      <c r="K16" s="19">
        <v>-3000000</v>
      </c>
      <c r="L16" s="20">
        <v>-3000000</v>
      </c>
    </row>
    <row r="17" spans="1:12" ht="13.5" x14ac:dyDescent="0.25">
      <c r="A17" s="25" t="s">
        <v>33</v>
      </c>
      <c r="B17" s="26" t="s">
        <v>19</v>
      </c>
      <c r="C17" s="27">
        <f>SUM(C6:C16)</f>
        <v>164474050</v>
      </c>
      <c r="D17" s="27">
        <f t="shared" ref="D17:L17" si="0">SUM(D6:D16)</f>
        <v>260509920</v>
      </c>
      <c r="E17" s="28">
        <f t="shared" si="0"/>
        <v>45801672</v>
      </c>
      <c r="F17" s="29">
        <f t="shared" si="0"/>
        <v>125616896</v>
      </c>
      <c r="G17" s="27">
        <f t="shared" si="0"/>
        <v>117521669</v>
      </c>
      <c r="H17" s="30">
        <f t="shared" si="0"/>
        <v>117521669</v>
      </c>
      <c r="I17" s="29">
        <f t="shared" si="0"/>
        <v>47957216</v>
      </c>
      <c r="J17" s="31">
        <f t="shared" si="0"/>
        <v>146115171</v>
      </c>
      <c r="K17" s="27">
        <f t="shared" si="0"/>
        <v>99625200</v>
      </c>
      <c r="L17" s="28">
        <f t="shared" si="0"/>
        <v>104851996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1936287</v>
      </c>
      <c r="D21" s="19">
        <v>1990573</v>
      </c>
      <c r="E21" s="20">
        <v>1525327</v>
      </c>
      <c r="F21" s="38">
        <v>0</v>
      </c>
      <c r="G21" s="39">
        <v>0</v>
      </c>
      <c r="H21" s="40">
        <v>0</v>
      </c>
      <c r="I21" s="22">
        <v>1412380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-31823253</v>
      </c>
      <c r="D26" s="19">
        <v>-19570891</v>
      </c>
      <c r="E26" s="20">
        <v>-39542877</v>
      </c>
      <c r="F26" s="21">
        <v>-80036000</v>
      </c>
      <c r="G26" s="19">
        <v>-97902630</v>
      </c>
      <c r="H26" s="20">
        <v>-97902630</v>
      </c>
      <c r="I26" s="22">
        <v>-48418212</v>
      </c>
      <c r="J26" s="23">
        <v>-100929275</v>
      </c>
      <c r="K26" s="19">
        <v>-80613735</v>
      </c>
      <c r="L26" s="20">
        <v>-99150713</v>
      </c>
    </row>
    <row r="27" spans="1:12" ht="13.5" x14ac:dyDescent="0.25">
      <c r="A27" s="25" t="s">
        <v>39</v>
      </c>
      <c r="B27" s="26" t="s">
        <v>19</v>
      </c>
      <c r="C27" s="27">
        <f>SUM(C21:C26)</f>
        <v>-29886966</v>
      </c>
      <c r="D27" s="27">
        <f t="shared" ref="D27:L27" si="1">SUM(D21:D26)</f>
        <v>-17580318</v>
      </c>
      <c r="E27" s="28">
        <f t="shared" si="1"/>
        <v>-38017550</v>
      </c>
      <c r="F27" s="29">
        <f t="shared" si="1"/>
        <v>-80036000</v>
      </c>
      <c r="G27" s="27">
        <f t="shared" si="1"/>
        <v>-97902630</v>
      </c>
      <c r="H27" s="28">
        <f t="shared" si="1"/>
        <v>-97902630</v>
      </c>
      <c r="I27" s="30">
        <f t="shared" si="1"/>
        <v>-47005832</v>
      </c>
      <c r="J27" s="31">
        <f t="shared" si="1"/>
        <v>-100929275</v>
      </c>
      <c r="K27" s="27">
        <f t="shared" si="1"/>
        <v>-80613735</v>
      </c>
      <c r="L27" s="28">
        <f t="shared" si="1"/>
        <v>-99150713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134587084</v>
      </c>
      <c r="D38" s="33">
        <f t="shared" ref="D38:L38" si="3">+D17+D27+D36</f>
        <v>242929602</v>
      </c>
      <c r="E38" s="34">
        <f t="shared" si="3"/>
        <v>7784122</v>
      </c>
      <c r="F38" s="35">
        <f t="shared" si="3"/>
        <v>45580896</v>
      </c>
      <c r="G38" s="33">
        <f t="shared" si="3"/>
        <v>19619039</v>
      </c>
      <c r="H38" s="34">
        <f t="shared" si="3"/>
        <v>19619039</v>
      </c>
      <c r="I38" s="36">
        <f t="shared" si="3"/>
        <v>951384</v>
      </c>
      <c r="J38" s="37">
        <f t="shared" si="3"/>
        <v>45185896</v>
      </c>
      <c r="K38" s="33">
        <f t="shared" si="3"/>
        <v>19011465</v>
      </c>
      <c r="L38" s="34">
        <f t="shared" si="3"/>
        <v>5701283</v>
      </c>
    </row>
    <row r="39" spans="1:12" ht="13.5" x14ac:dyDescent="0.25">
      <c r="A39" s="24" t="s">
        <v>47</v>
      </c>
      <c r="B39" s="18" t="s">
        <v>48</v>
      </c>
      <c r="C39" s="33">
        <v>-171926757</v>
      </c>
      <c r="D39" s="33">
        <v>22336796</v>
      </c>
      <c r="E39" s="34">
        <v>6821014</v>
      </c>
      <c r="F39" s="35">
        <v>5715066</v>
      </c>
      <c r="G39" s="33">
        <v>12818683</v>
      </c>
      <c r="H39" s="34">
        <v>12818683</v>
      </c>
      <c r="I39" s="36">
        <v>34507064</v>
      </c>
      <c r="J39" s="37">
        <v>12818683</v>
      </c>
      <c r="K39" s="33">
        <v>53704579</v>
      </c>
      <c r="L39" s="34">
        <v>67840841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-37339673</v>
      </c>
      <c r="D40" s="45">
        <f t="shared" si="4"/>
        <v>265266398</v>
      </c>
      <c r="E40" s="46">
        <f t="shared" si="4"/>
        <v>14605136</v>
      </c>
      <c r="F40" s="47">
        <f t="shared" si="4"/>
        <v>51295962</v>
      </c>
      <c r="G40" s="45">
        <f t="shared" si="4"/>
        <v>32437722</v>
      </c>
      <c r="H40" s="46">
        <f t="shared" si="4"/>
        <v>32437722</v>
      </c>
      <c r="I40" s="48">
        <v>49458981</v>
      </c>
      <c r="J40" s="49">
        <f>+J38+J39</f>
        <v>58004579</v>
      </c>
      <c r="K40" s="45">
        <f>+K38+K39</f>
        <v>72716044</v>
      </c>
      <c r="L40" s="46">
        <f>+L38+L39</f>
        <v>73542124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865448</v>
      </c>
      <c r="D6" s="19">
        <v>43421035</v>
      </c>
      <c r="E6" s="20">
        <v>61790148</v>
      </c>
      <c r="F6" s="21">
        <v>44601853</v>
      </c>
      <c r="G6" s="19">
        <v>56608593</v>
      </c>
      <c r="H6" s="20">
        <v>56608593</v>
      </c>
      <c r="I6" s="22">
        <v>59773969</v>
      </c>
      <c r="J6" s="23">
        <v>58661370</v>
      </c>
      <c r="K6" s="19">
        <v>67917949</v>
      </c>
      <c r="L6" s="20">
        <v>64242741</v>
      </c>
    </row>
    <row r="7" spans="1:12" ht="13.5" x14ac:dyDescent="0.25">
      <c r="A7" s="24" t="s">
        <v>22</v>
      </c>
      <c r="B7" s="18" t="s">
        <v>19</v>
      </c>
      <c r="C7" s="19">
        <v>310</v>
      </c>
      <c r="D7" s="19">
        <v>11248987</v>
      </c>
      <c r="E7" s="20">
        <v>17434284</v>
      </c>
      <c r="F7" s="21">
        <v>13744387</v>
      </c>
      <c r="G7" s="19">
        <v>26387962</v>
      </c>
      <c r="H7" s="20">
        <v>26387962</v>
      </c>
      <c r="I7" s="22">
        <v>12241312</v>
      </c>
      <c r="J7" s="23">
        <v>23547330</v>
      </c>
      <c r="K7" s="19">
        <v>24630413</v>
      </c>
      <c r="L7" s="20">
        <v>25738782</v>
      </c>
    </row>
    <row r="8" spans="1:12" ht="13.5" x14ac:dyDescent="0.25">
      <c r="A8" s="24" t="s">
        <v>23</v>
      </c>
      <c r="B8" s="18" t="s">
        <v>19</v>
      </c>
      <c r="C8" s="19">
        <v>30161470</v>
      </c>
      <c r="D8" s="19">
        <v>68685551</v>
      </c>
      <c r="E8" s="20">
        <v>118618157</v>
      </c>
      <c r="F8" s="21">
        <v>126678889</v>
      </c>
      <c r="G8" s="19">
        <v>148960794</v>
      </c>
      <c r="H8" s="20">
        <v>148960794</v>
      </c>
      <c r="I8" s="22">
        <v>140163760</v>
      </c>
      <c r="J8" s="23">
        <v>35896283</v>
      </c>
      <c r="K8" s="19">
        <v>86480202</v>
      </c>
      <c r="L8" s="20">
        <v>82574948</v>
      </c>
    </row>
    <row r="9" spans="1:12" ht="13.5" x14ac:dyDescent="0.25">
      <c r="A9" s="24" t="s">
        <v>24</v>
      </c>
      <c r="B9" s="18" t="s">
        <v>25</v>
      </c>
      <c r="C9" s="19">
        <v>446</v>
      </c>
      <c r="D9" s="19">
        <v>613403205</v>
      </c>
      <c r="E9" s="20">
        <v>703941677</v>
      </c>
      <c r="F9" s="21">
        <v>631853220</v>
      </c>
      <c r="G9" s="19">
        <v>631602220</v>
      </c>
      <c r="H9" s="20">
        <v>631602220</v>
      </c>
      <c r="I9" s="22">
        <v>628812436</v>
      </c>
      <c r="J9" s="23">
        <v>659557000</v>
      </c>
      <c r="K9" s="19">
        <v>651709000</v>
      </c>
      <c r="L9" s="20">
        <v>641776000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124174000</v>
      </c>
      <c r="E10" s="20">
        <v>158912000</v>
      </c>
      <c r="F10" s="21">
        <v>138777000</v>
      </c>
      <c r="G10" s="19">
        <v>150843000</v>
      </c>
      <c r="H10" s="20">
        <v>150843000</v>
      </c>
      <c r="I10" s="22">
        <v>136145000</v>
      </c>
      <c r="J10" s="23">
        <v>127772000</v>
      </c>
      <c r="K10" s="19">
        <v>132013000</v>
      </c>
      <c r="L10" s="20">
        <v>62455550</v>
      </c>
    </row>
    <row r="11" spans="1:12" ht="13.5" x14ac:dyDescent="0.25">
      <c r="A11" s="24" t="s">
        <v>27</v>
      </c>
      <c r="B11" s="18" t="s">
        <v>19</v>
      </c>
      <c r="C11" s="19">
        <v>18004151</v>
      </c>
      <c r="D11" s="19">
        <v>26133407</v>
      </c>
      <c r="E11" s="20">
        <v>58884020</v>
      </c>
      <c r="F11" s="21">
        <v>60000000</v>
      </c>
      <c r="G11" s="19">
        <v>80251000</v>
      </c>
      <c r="H11" s="20">
        <v>80251000</v>
      </c>
      <c r="I11" s="22">
        <v>84518118</v>
      </c>
      <c r="J11" s="23">
        <v>90000000</v>
      </c>
      <c r="K11" s="19">
        <v>94140000</v>
      </c>
      <c r="L11" s="20">
        <v>98376300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-114220647</v>
      </c>
      <c r="D14" s="19">
        <v>-497085950</v>
      </c>
      <c r="E14" s="20">
        <v>-623876438</v>
      </c>
      <c r="F14" s="21">
        <v>-884275469</v>
      </c>
      <c r="G14" s="19">
        <v>-1082926133</v>
      </c>
      <c r="H14" s="20">
        <v>-1082926133</v>
      </c>
      <c r="I14" s="22">
        <v>-793451301</v>
      </c>
      <c r="J14" s="23">
        <v>-729055270</v>
      </c>
      <c r="K14" s="19">
        <v>-759324427</v>
      </c>
      <c r="L14" s="20">
        <v>-800278855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-4750</v>
      </c>
      <c r="G15" s="19">
        <v>-64750</v>
      </c>
      <c r="H15" s="20">
        <v>-64750</v>
      </c>
      <c r="I15" s="22">
        <v>0</v>
      </c>
      <c r="J15" s="23">
        <v>-8000</v>
      </c>
      <c r="K15" s="19">
        <v>-8368</v>
      </c>
      <c r="L15" s="20">
        <v>-8753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-1757500</v>
      </c>
      <c r="G16" s="19">
        <v>-1757500</v>
      </c>
      <c r="H16" s="20">
        <v>-1757500</v>
      </c>
      <c r="I16" s="22">
        <v>0</v>
      </c>
      <c r="J16" s="23">
        <v>-2204632</v>
      </c>
      <c r="K16" s="19">
        <v>-2306045</v>
      </c>
      <c r="L16" s="20">
        <v>-2412124</v>
      </c>
    </row>
    <row r="17" spans="1:12" ht="13.5" x14ac:dyDescent="0.25">
      <c r="A17" s="25" t="s">
        <v>33</v>
      </c>
      <c r="B17" s="26" t="s">
        <v>19</v>
      </c>
      <c r="C17" s="27">
        <f>SUM(C6:C16)</f>
        <v>-65188822</v>
      </c>
      <c r="D17" s="27">
        <f t="shared" ref="D17:L17" si="0">SUM(D6:D16)</f>
        <v>389980235</v>
      </c>
      <c r="E17" s="28">
        <f t="shared" si="0"/>
        <v>495703848</v>
      </c>
      <c r="F17" s="29">
        <f t="shared" si="0"/>
        <v>129617630</v>
      </c>
      <c r="G17" s="27">
        <f t="shared" si="0"/>
        <v>9905186</v>
      </c>
      <c r="H17" s="30">
        <f t="shared" si="0"/>
        <v>9905186</v>
      </c>
      <c r="I17" s="29">
        <f t="shared" si="0"/>
        <v>268203294</v>
      </c>
      <c r="J17" s="31">
        <f t="shared" si="0"/>
        <v>264166081</v>
      </c>
      <c r="K17" s="27">
        <f t="shared" si="0"/>
        <v>295251724</v>
      </c>
      <c r="L17" s="28">
        <f t="shared" si="0"/>
        <v>172464589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-118030699</v>
      </c>
      <c r="D26" s="19">
        <v>-153456138</v>
      </c>
      <c r="E26" s="20">
        <v>-284631805</v>
      </c>
      <c r="F26" s="21">
        <v>-326379812</v>
      </c>
      <c r="G26" s="19">
        <v>-153460728</v>
      </c>
      <c r="H26" s="20">
        <v>-153460728</v>
      </c>
      <c r="I26" s="22">
        <v>-307071176</v>
      </c>
      <c r="J26" s="23">
        <v>-219322000</v>
      </c>
      <c r="K26" s="19">
        <v>-207140898</v>
      </c>
      <c r="L26" s="20">
        <v>-150179000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-118030699</v>
      </c>
      <c r="D27" s="27">
        <f t="shared" ref="D27:L27" si="1">SUM(D21:D26)</f>
        <v>-153456138</v>
      </c>
      <c r="E27" s="28">
        <f t="shared" si="1"/>
        <v>-284631805</v>
      </c>
      <c r="F27" s="29">
        <f t="shared" si="1"/>
        <v>-326379812</v>
      </c>
      <c r="G27" s="27">
        <f t="shared" si="1"/>
        <v>-153460728</v>
      </c>
      <c r="H27" s="28">
        <f t="shared" si="1"/>
        <v>-153460728</v>
      </c>
      <c r="I27" s="30">
        <f t="shared" si="1"/>
        <v>-307071176</v>
      </c>
      <c r="J27" s="31">
        <f t="shared" si="1"/>
        <v>-219322000</v>
      </c>
      <c r="K27" s="27">
        <f t="shared" si="1"/>
        <v>-207140898</v>
      </c>
      <c r="L27" s="28">
        <f t="shared" si="1"/>
        <v>-150179000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-183219521</v>
      </c>
      <c r="D38" s="33">
        <f t="shared" ref="D38:L38" si="3">+D17+D27+D36</f>
        <v>236524097</v>
      </c>
      <c r="E38" s="34">
        <f t="shared" si="3"/>
        <v>211072043</v>
      </c>
      <c r="F38" s="35">
        <f t="shared" si="3"/>
        <v>-196762182</v>
      </c>
      <c r="G38" s="33">
        <f t="shared" si="3"/>
        <v>-143555542</v>
      </c>
      <c r="H38" s="34">
        <f t="shared" si="3"/>
        <v>-143555542</v>
      </c>
      <c r="I38" s="36">
        <f t="shared" si="3"/>
        <v>-38867882</v>
      </c>
      <c r="J38" s="37">
        <f t="shared" si="3"/>
        <v>44844081</v>
      </c>
      <c r="K38" s="33">
        <f t="shared" si="3"/>
        <v>88110826</v>
      </c>
      <c r="L38" s="34">
        <f t="shared" si="3"/>
        <v>22285589</v>
      </c>
    </row>
    <row r="39" spans="1:12" ht="13.5" x14ac:dyDescent="0.25">
      <c r="A39" s="24" t="s">
        <v>47</v>
      </c>
      <c r="B39" s="18" t="s">
        <v>48</v>
      </c>
      <c r="C39" s="33">
        <v>-264920916</v>
      </c>
      <c r="D39" s="33">
        <v>890588134</v>
      </c>
      <c r="E39" s="34">
        <v>988403102</v>
      </c>
      <c r="F39" s="35">
        <v>988403103</v>
      </c>
      <c r="G39" s="33">
        <v>1026519463</v>
      </c>
      <c r="H39" s="34">
        <v>1026519463</v>
      </c>
      <c r="I39" s="36">
        <v>1026519461</v>
      </c>
      <c r="J39" s="37">
        <v>988403111</v>
      </c>
      <c r="K39" s="33">
        <v>1033247193</v>
      </c>
      <c r="L39" s="34">
        <v>1121358026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-448140437</v>
      </c>
      <c r="D40" s="45">
        <f t="shared" si="4"/>
        <v>1127112231</v>
      </c>
      <c r="E40" s="46">
        <f t="shared" si="4"/>
        <v>1199475145</v>
      </c>
      <c r="F40" s="47">
        <f t="shared" si="4"/>
        <v>791640921</v>
      </c>
      <c r="G40" s="45">
        <f t="shared" si="4"/>
        <v>882963921</v>
      </c>
      <c r="H40" s="46">
        <f t="shared" si="4"/>
        <v>882963921</v>
      </c>
      <c r="I40" s="48">
        <v>2014171040</v>
      </c>
      <c r="J40" s="49">
        <f>+J38+J39</f>
        <v>1033247192</v>
      </c>
      <c r="K40" s="45">
        <f>+K38+K39</f>
        <v>1121358019</v>
      </c>
      <c r="L40" s="46">
        <f>+L38+L39</f>
        <v>1143643615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191508242</v>
      </c>
      <c r="D6" s="19">
        <v>210782167</v>
      </c>
      <c r="E6" s="20">
        <v>168112729</v>
      </c>
      <c r="F6" s="21">
        <v>90448728</v>
      </c>
      <c r="G6" s="19">
        <v>90448998</v>
      </c>
      <c r="H6" s="20">
        <v>90448998</v>
      </c>
      <c r="I6" s="22">
        <v>159592265</v>
      </c>
      <c r="J6" s="23">
        <v>100208944</v>
      </c>
      <c r="K6" s="19">
        <v>104818226</v>
      </c>
      <c r="L6" s="20">
        <v>109640233</v>
      </c>
    </row>
    <row r="7" spans="1:12" ht="13.5" x14ac:dyDescent="0.25">
      <c r="A7" s="24" t="s">
        <v>22</v>
      </c>
      <c r="B7" s="18" t="s">
        <v>19</v>
      </c>
      <c r="C7" s="19">
        <v>341048849</v>
      </c>
      <c r="D7" s="19">
        <v>359030142</v>
      </c>
      <c r="E7" s="20">
        <v>357395596</v>
      </c>
      <c r="F7" s="21">
        <v>698761093</v>
      </c>
      <c r="G7" s="19">
        <v>617850998</v>
      </c>
      <c r="H7" s="20">
        <v>617850998</v>
      </c>
      <c r="I7" s="22">
        <v>429347763</v>
      </c>
      <c r="J7" s="23">
        <v>424397193</v>
      </c>
      <c r="K7" s="19">
        <v>481492529</v>
      </c>
      <c r="L7" s="20">
        <v>541466025</v>
      </c>
    </row>
    <row r="8" spans="1:12" ht="13.5" x14ac:dyDescent="0.25">
      <c r="A8" s="24" t="s">
        <v>23</v>
      </c>
      <c r="B8" s="18" t="s">
        <v>19</v>
      </c>
      <c r="C8" s="19">
        <v>207619882</v>
      </c>
      <c r="D8" s="19">
        <v>40547925</v>
      </c>
      <c r="E8" s="20">
        <v>59907994</v>
      </c>
      <c r="F8" s="21">
        <v>135539622</v>
      </c>
      <c r="G8" s="19">
        <v>135539622</v>
      </c>
      <c r="H8" s="20">
        <v>135539622</v>
      </c>
      <c r="I8" s="22">
        <v>40611586</v>
      </c>
      <c r="J8" s="23">
        <v>120337848</v>
      </c>
      <c r="K8" s="19">
        <v>120699544</v>
      </c>
      <c r="L8" s="20">
        <v>127968253</v>
      </c>
    </row>
    <row r="9" spans="1:12" ht="13.5" x14ac:dyDescent="0.25">
      <c r="A9" s="24" t="s">
        <v>24</v>
      </c>
      <c r="B9" s="18" t="s">
        <v>25</v>
      </c>
      <c r="C9" s="19">
        <v>478531532</v>
      </c>
      <c r="D9" s="19">
        <v>432496256</v>
      </c>
      <c r="E9" s="20">
        <v>455347318</v>
      </c>
      <c r="F9" s="21">
        <v>493824793</v>
      </c>
      <c r="G9" s="19">
        <v>515160793</v>
      </c>
      <c r="H9" s="20">
        <v>515160793</v>
      </c>
      <c r="I9" s="22">
        <v>504662934</v>
      </c>
      <c r="J9" s="23">
        <v>520303000</v>
      </c>
      <c r="K9" s="19">
        <v>519685004</v>
      </c>
      <c r="L9" s="20">
        <v>504153996</v>
      </c>
    </row>
    <row r="10" spans="1:12" ht="13.5" x14ac:dyDescent="0.25">
      <c r="A10" s="24" t="s">
        <v>26</v>
      </c>
      <c r="B10" s="18" t="s">
        <v>25</v>
      </c>
      <c r="C10" s="19">
        <v>98216000</v>
      </c>
      <c r="D10" s="19">
        <v>84058002</v>
      </c>
      <c r="E10" s="20">
        <v>122717000</v>
      </c>
      <c r="F10" s="21">
        <v>115757003</v>
      </c>
      <c r="G10" s="19">
        <v>108015003</v>
      </c>
      <c r="H10" s="20">
        <v>108015003</v>
      </c>
      <c r="I10" s="22">
        <v>115015000</v>
      </c>
      <c r="J10" s="23">
        <v>117996004</v>
      </c>
      <c r="K10" s="19">
        <v>119709996</v>
      </c>
      <c r="L10" s="20">
        <v>130528000</v>
      </c>
    </row>
    <row r="11" spans="1:12" ht="13.5" x14ac:dyDescent="0.25">
      <c r="A11" s="24" t="s">
        <v>27</v>
      </c>
      <c r="B11" s="18" t="s">
        <v>19</v>
      </c>
      <c r="C11" s="19">
        <v>-758</v>
      </c>
      <c r="D11" s="19">
        <v>0</v>
      </c>
      <c r="E11" s="20">
        <v>0</v>
      </c>
      <c r="F11" s="21">
        <v>9536000</v>
      </c>
      <c r="G11" s="19">
        <v>7229000</v>
      </c>
      <c r="H11" s="20">
        <v>7229000</v>
      </c>
      <c r="I11" s="22">
        <v>0</v>
      </c>
      <c r="J11" s="23">
        <v>7583220</v>
      </c>
      <c r="K11" s="19">
        <v>7932048</v>
      </c>
      <c r="L11" s="20">
        <v>8296920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495181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-451453675</v>
      </c>
      <c r="D14" s="19">
        <v>-1015082140</v>
      </c>
      <c r="E14" s="20">
        <v>-1106672835</v>
      </c>
      <c r="F14" s="21">
        <v>-1032273420</v>
      </c>
      <c r="G14" s="19">
        <v>-1033073000</v>
      </c>
      <c r="H14" s="20">
        <v>-1033073000</v>
      </c>
      <c r="I14" s="22">
        <v>-1227051473</v>
      </c>
      <c r="J14" s="23">
        <v>-933682372</v>
      </c>
      <c r="K14" s="19">
        <v>-1003327184</v>
      </c>
      <c r="L14" s="20">
        <v>-1082380246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-4003</v>
      </c>
      <c r="E15" s="20">
        <v>0</v>
      </c>
      <c r="F15" s="21">
        <v>-100080</v>
      </c>
      <c r="G15" s="19">
        <v>-100080</v>
      </c>
      <c r="H15" s="20">
        <v>-100080</v>
      </c>
      <c r="I15" s="22">
        <v>-1879</v>
      </c>
      <c r="J15" s="23">
        <v>-100000</v>
      </c>
      <c r="K15" s="19">
        <v>-100000</v>
      </c>
      <c r="L15" s="20">
        <v>-100000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865470072</v>
      </c>
      <c r="D17" s="27">
        <f t="shared" ref="D17:L17" si="0">SUM(D6:D16)</f>
        <v>112323530</v>
      </c>
      <c r="E17" s="28">
        <f t="shared" si="0"/>
        <v>56807802</v>
      </c>
      <c r="F17" s="29">
        <f t="shared" si="0"/>
        <v>511493739</v>
      </c>
      <c r="G17" s="27">
        <f t="shared" si="0"/>
        <v>441071334</v>
      </c>
      <c r="H17" s="30">
        <f t="shared" si="0"/>
        <v>441071334</v>
      </c>
      <c r="I17" s="29">
        <f t="shared" si="0"/>
        <v>22176196</v>
      </c>
      <c r="J17" s="31">
        <f t="shared" si="0"/>
        <v>357043837</v>
      </c>
      <c r="K17" s="27">
        <f t="shared" si="0"/>
        <v>350910163</v>
      </c>
      <c r="L17" s="28">
        <f t="shared" si="0"/>
        <v>339573181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-148661138</v>
      </c>
      <c r="D26" s="19">
        <v>-214019734</v>
      </c>
      <c r="E26" s="20">
        <v>-220926041</v>
      </c>
      <c r="F26" s="21">
        <v>-503877000</v>
      </c>
      <c r="G26" s="19">
        <v>-484502219</v>
      </c>
      <c r="H26" s="20">
        <v>-484502219</v>
      </c>
      <c r="I26" s="22">
        <v>-279006742</v>
      </c>
      <c r="J26" s="23">
        <v>-319919574</v>
      </c>
      <c r="K26" s="19">
        <v>-319575835</v>
      </c>
      <c r="L26" s="20">
        <v>-310746708</v>
      </c>
    </row>
    <row r="27" spans="1:12" ht="13.5" x14ac:dyDescent="0.25">
      <c r="A27" s="25" t="s">
        <v>39</v>
      </c>
      <c r="B27" s="26" t="s">
        <v>19</v>
      </c>
      <c r="C27" s="27">
        <f>SUM(C21:C26)</f>
        <v>-148661138</v>
      </c>
      <c r="D27" s="27">
        <f t="shared" ref="D27:L27" si="1">SUM(D21:D26)</f>
        <v>-214019734</v>
      </c>
      <c r="E27" s="28">
        <f t="shared" si="1"/>
        <v>-220926041</v>
      </c>
      <c r="F27" s="29">
        <f t="shared" si="1"/>
        <v>-503877000</v>
      </c>
      <c r="G27" s="27">
        <f t="shared" si="1"/>
        <v>-484502219</v>
      </c>
      <c r="H27" s="28">
        <f t="shared" si="1"/>
        <v>-484502219</v>
      </c>
      <c r="I27" s="30">
        <f t="shared" si="1"/>
        <v>-279006742</v>
      </c>
      <c r="J27" s="31">
        <f t="shared" si="1"/>
        <v>-319919574</v>
      </c>
      <c r="K27" s="27">
        <f t="shared" si="1"/>
        <v>-319575835</v>
      </c>
      <c r="L27" s="28">
        <f t="shared" si="1"/>
        <v>-310746708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716808934</v>
      </c>
      <c r="D38" s="33">
        <f t="shared" ref="D38:L38" si="3">+D17+D27+D36</f>
        <v>-101696204</v>
      </c>
      <c r="E38" s="34">
        <f t="shared" si="3"/>
        <v>-164118239</v>
      </c>
      <c r="F38" s="35">
        <f t="shared" si="3"/>
        <v>7616739</v>
      </c>
      <c r="G38" s="33">
        <f t="shared" si="3"/>
        <v>-43430885</v>
      </c>
      <c r="H38" s="34">
        <f t="shared" si="3"/>
        <v>-43430885</v>
      </c>
      <c r="I38" s="36">
        <f t="shared" si="3"/>
        <v>-256830546</v>
      </c>
      <c r="J38" s="37">
        <f t="shared" si="3"/>
        <v>37124263</v>
      </c>
      <c r="K38" s="33">
        <f t="shared" si="3"/>
        <v>31334328</v>
      </c>
      <c r="L38" s="34">
        <f t="shared" si="3"/>
        <v>28826473</v>
      </c>
    </row>
    <row r="39" spans="1:12" ht="13.5" x14ac:dyDescent="0.25">
      <c r="A39" s="24" t="s">
        <v>47</v>
      </c>
      <c r="B39" s="18" t="s">
        <v>48</v>
      </c>
      <c r="C39" s="33">
        <v>-253928850</v>
      </c>
      <c r="D39" s="33">
        <v>205786438</v>
      </c>
      <c r="E39" s="34">
        <v>201324165</v>
      </c>
      <c r="F39" s="35">
        <v>150566854</v>
      </c>
      <c r="G39" s="33">
        <v>146596000</v>
      </c>
      <c r="H39" s="34">
        <v>146596000</v>
      </c>
      <c r="I39" s="36">
        <v>147009328</v>
      </c>
      <c r="J39" s="37">
        <v>33460000</v>
      </c>
      <c r="K39" s="33">
        <v>70584263</v>
      </c>
      <c r="L39" s="34">
        <v>101918593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462880084</v>
      </c>
      <c r="D40" s="45">
        <f t="shared" si="4"/>
        <v>104090234</v>
      </c>
      <c r="E40" s="46">
        <f t="shared" si="4"/>
        <v>37205926</v>
      </c>
      <c r="F40" s="47">
        <f t="shared" si="4"/>
        <v>158183593</v>
      </c>
      <c r="G40" s="45">
        <f t="shared" si="4"/>
        <v>103165115</v>
      </c>
      <c r="H40" s="46">
        <f t="shared" si="4"/>
        <v>103165115</v>
      </c>
      <c r="I40" s="48">
        <v>36774288</v>
      </c>
      <c r="J40" s="49">
        <f>+J38+J39</f>
        <v>70584263</v>
      </c>
      <c r="K40" s="45">
        <f>+K38+K39</f>
        <v>101918591</v>
      </c>
      <c r="L40" s="46">
        <f>+L38+L39</f>
        <v>130745066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10624031</v>
      </c>
      <c r="D6" s="19">
        <v>13095467</v>
      </c>
      <c r="E6" s="20">
        <v>18171610</v>
      </c>
      <c r="F6" s="21">
        <v>16128901</v>
      </c>
      <c r="G6" s="19">
        <v>15726043</v>
      </c>
      <c r="H6" s="20">
        <v>15726043</v>
      </c>
      <c r="I6" s="22">
        <v>16342413</v>
      </c>
      <c r="J6" s="23">
        <v>22624863</v>
      </c>
      <c r="K6" s="19">
        <v>23665606</v>
      </c>
      <c r="L6" s="20">
        <v>24754224</v>
      </c>
    </row>
    <row r="7" spans="1:12" ht="13.5" x14ac:dyDescent="0.25">
      <c r="A7" s="24" t="s">
        <v>22</v>
      </c>
      <c r="B7" s="18" t="s">
        <v>19</v>
      </c>
      <c r="C7" s="19">
        <v>1484673</v>
      </c>
      <c r="D7" s="19">
        <v>1609954</v>
      </c>
      <c r="E7" s="20">
        <v>2782039</v>
      </c>
      <c r="F7" s="21">
        <v>2976527</v>
      </c>
      <c r="G7" s="19">
        <v>2591494</v>
      </c>
      <c r="H7" s="20">
        <v>2591494</v>
      </c>
      <c r="I7" s="22">
        <v>2542430</v>
      </c>
      <c r="J7" s="23">
        <v>3348655</v>
      </c>
      <c r="K7" s="19">
        <v>3502693</v>
      </c>
      <c r="L7" s="20">
        <v>3663816</v>
      </c>
    </row>
    <row r="8" spans="1:12" ht="13.5" x14ac:dyDescent="0.25">
      <c r="A8" s="24" t="s">
        <v>23</v>
      </c>
      <c r="B8" s="18" t="s">
        <v>19</v>
      </c>
      <c r="C8" s="19">
        <v>620898</v>
      </c>
      <c r="D8" s="19">
        <v>16904712</v>
      </c>
      <c r="E8" s="20">
        <v>12058666</v>
      </c>
      <c r="F8" s="21">
        <v>155868018</v>
      </c>
      <c r="G8" s="19">
        <v>128485920</v>
      </c>
      <c r="H8" s="20">
        <v>128485920</v>
      </c>
      <c r="I8" s="22">
        <v>56371726</v>
      </c>
      <c r="J8" s="23">
        <v>82529759</v>
      </c>
      <c r="K8" s="19">
        <v>70692186</v>
      </c>
      <c r="L8" s="20">
        <v>85545453</v>
      </c>
    </row>
    <row r="9" spans="1:12" ht="13.5" x14ac:dyDescent="0.25">
      <c r="A9" s="24" t="s">
        <v>24</v>
      </c>
      <c r="B9" s="18" t="s">
        <v>25</v>
      </c>
      <c r="C9" s="19">
        <v>516485094</v>
      </c>
      <c r="D9" s="19">
        <v>496763454</v>
      </c>
      <c r="E9" s="20">
        <v>532089763</v>
      </c>
      <c r="F9" s="21">
        <v>490896000</v>
      </c>
      <c r="G9" s="19">
        <v>503896000</v>
      </c>
      <c r="H9" s="20">
        <v>503896000</v>
      </c>
      <c r="I9" s="22">
        <v>603247871</v>
      </c>
      <c r="J9" s="23">
        <v>517464000</v>
      </c>
      <c r="K9" s="19">
        <v>513943000</v>
      </c>
      <c r="L9" s="20">
        <v>499372000</v>
      </c>
    </row>
    <row r="10" spans="1:12" ht="13.5" x14ac:dyDescent="0.25">
      <c r="A10" s="24" t="s">
        <v>26</v>
      </c>
      <c r="B10" s="18" t="s">
        <v>25</v>
      </c>
      <c r="C10" s="19">
        <v>10660012</v>
      </c>
      <c r="D10" s="19">
        <v>15000240</v>
      </c>
      <c r="E10" s="20">
        <v>80734000</v>
      </c>
      <c r="F10" s="21">
        <v>110637000</v>
      </c>
      <c r="G10" s="19">
        <v>108808000</v>
      </c>
      <c r="H10" s="20">
        <v>108808000</v>
      </c>
      <c r="I10" s="22">
        <v>111767100</v>
      </c>
      <c r="J10" s="23">
        <v>115624000</v>
      </c>
      <c r="K10" s="19">
        <v>114506000</v>
      </c>
      <c r="L10" s="20">
        <v>119715000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121866</v>
      </c>
      <c r="E11" s="20">
        <v>0</v>
      </c>
      <c r="F11" s="21">
        <v>25537738</v>
      </c>
      <c r="G11" s="19">
        <v>21537738</v>
      </c>
      <c r="H11" s="20">
        <v>21537738</v>
      </c>
      <c r="I11" s="22">
        <v>3472953</v>
      </c>
      <c r="J11" s="23">
        <v>16941350</v>
      </c>
      <c r="K11" s="19">
        <v>17720652</v>
      </c>
      <c r="L11" s="20">
        <v>18535802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-133546318</v>
      </c>
      <c r="D14" s="19">
        <v>-249701491</v>
      </c>
      <c r="E14" s="20">
        <v>-233749192</v>
      </c>
      <c r="F14" s="21">
        <v>-392305747</v>
      </c>
      <c r="G14" s="19">
        <v>-468218282</v>
      </c>
      <c r="H14" s="20">
        <v>-468218282</v>
      </c>
      <c r="I14" s="22">
        <v>-322943058</v>
      </c>
      <c r="J14" s="23">
        <v>-415848283</v>
      </c>
      <c r="K14" s="19">
        <v>-417447237</v>
      </c>
      <c r="L14" s="20">
        <v>-428274429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-77126</v>
      </c>
      <c r="H15" s="20">
        <v>-77126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-8249527</v>
      </c>
      <c r="G16" s="19">
        <v>-12439527</v>
      </c>
      <c r="H16" s="20">
        <v>-12439527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406328390</v>
      </c>
      <c r="D17" s="27">
        <f t="shared" ref="D17:L17" si="0">SUM(D6:D16)</f>
        <v>293794202</v>
      </c>
      <c r="E17" s="28">
        <f t="shared" si="0"/>
        <v>412086886</v>
      </c>
      <c r="F17" s="29">
        <f t="shared" si="0"/>
        <v>401488910</v>
      </c>
      <c r="G17" s="27">
        <f t="shared" si="0"/>
        <v>300310260</v>
      </c>
      <c r="H17" s="30">
        <f t="shared" si="0"/>
        <v>300310260</v>
      </c>
      <c r="I17" s="29">
        <f t="shared" si="0"/>
        <v>470801435</v>
      </c>
      <c r="J17" s="31">
        <f t="shared" si="0"/>
        <v>342684344</v>
      </c>
      <c r="K17" s="27">
        <f t="shared" si="0"/>
        <v>326582900</v>
      </c>
      <c r="L17" s="28">
        <f t="shared" si="0"/>
        <v>323311866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-100000000</v>
      </c>
      <c r="D24" s="19">
        <v>105362769</v>
      </c>
      <c r="E24" s="20">
        <v>-68200000</v>
      </c>
      <c r="F24" s="21">
        <v>0</v>
      </c>
      <c r="G24" s="19">
        <v>0</v>
      </c>
      <c r="H24" s="20">
        <v>0</v>
      </c>
      <c r="I24" s="22">
        <v>74156140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-278109810</v>
      </c>
      <c r="D26" s="19">
        <v>-357632740</v>
      </c>
      <c r="E26" s="20">
        <v>-390954288</v>
      </c>
      <c r="F26" s="21">
        <v>-325650000</v>
      </c>
      <c r="G26" s="19">
        <v>-304563304</v>
      </c>
      <c r="H26" s="20">
        <v>-304563304</v>
      </c>
      <c r="I26" s="22">
        <v>-320018853</v>
      </c>
      <c r="J26" s="23">
        <v>-205846964</v>
      </c>
      <c r="K26" s="19">
        <v>-207826085</v>
      </c>
      <c r="L26" s="20">
        <v>-207826083</v>
      </c>
    </row>
    <row r="27" spans="1:12" ht="13.5" x14ac:dyDescent="0.25">
      <c r="A27" s="25" t="s">
        <v>39</v>
      </c>
      <c r="B27" s="26" t="s">
        <v>19</v>
      </c>
      <c r="C27" s="27">
        <f>SUM(C21:C26)</f>
        <v>-378109810</v>
      </c>
      <c r="D27" s="27">
        <f t="shared" ref="D27:L27" si="1">SUM(D21:D26)</f>
        <v>-252269971</v>
      </c>
      <c r="E27" s="28">
        <f t="shared" si="1"/>
        <v>-459154288</v>
      </c>
      <c r="F27" s="29">
        <f t="shared" si="1"/>
        <v>-325650000</v>
      </c>
      <c r="G27" s="27">
        <f t="shared" si="1"/>
        <v>-304563304</v>
      </c>
      <c r="H27" s="28">
        <f t="shared" si="1"/>
        <v>-304563304</v>
      </c>
      <c r="I27" s="30">
        <f t="shared" si="1"/>
        <v>-245862713</v>
      </c>
      <c r="J27" s="31">
        <f t="shared" si="1"/>
        <v>-205846964</v>
      </c>
      <c r="K27" s="27">
        <f t="shared" si="1"/>
        <v>-207826085</v>
      </c>
      <c r="L27" s="28">
        <f t="shared" si="1"/>
        <v>-207826083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28218580</v>
      </c>
      <c r="D38" s="33">
        <f t="shared" ref="D38:L38" si="3">+D17+D27+D36</f>
        <v>41524231</v>
      </c>
      <c r="E38" s="34">
        <f t="shared" si="3"/>
        <v>-47067402</v>
      </c>
      <c r="F38" s="35">
        <f t="shared" si="3"/>
        <v>75838910</v>
      </c>
      <c r="G38" s="33">
        <f t="shared" si="3"/>
        <v>-4253044</v>
      </c>
      <c r="H38" s="34">
        <f t="shared" si="3"/>
        <v>-4253044</v>
      </c>
      <c r="I38" s="36">
        <f t="shared" si="3"/>
        <v>224938722</v>
      </c>
      <c r="J38" s="37">
        <f t="shared" si="3"/>
        <v>136837380</v>
      </c>
      <c r="K38" s="33">
        <f t="shared" si="3"/>
        <v>118756815</v>
      </c>
      <c r="L38" s="34">
        <f t="shared" si="3"/>
        <v>115485783</v>
      </c>
    </row>
    <row r="39" spans="1:12" ht="13.5" x14ac:dyDescent="0.25">
      <c r="A39" s="24" t="s">
        <v>47</v>
      </c>
      <c r="B39" s="18" t="s">
        <v>48</v>
      </c>
      <c r="C39" s="33">
        <v>1057080560</v>
      </c>
      <c r="D39" s="33">
        <v>423227472</v>
      </c>
      <c r="E39" s="34">
        <v>410710971</v>
      </c>
      <c r="F39" s="35">
        <v>296869186</v>
      </c>
      <c r="G39" s="33">
        <v>296869186</v>
      </c>
      <c r="H39" s="34">
        <v>296869186</v>
      </c>
      <c r="I39" s="36">
        <v>235146680</v>
      </c>
      <c r="J39" s="37">
        <v>203773214</v>
      </c>
      <c r="K39" s="33">
        <v>213758101</v>
      </c>
      <c r="L39" s="34">
        <v>224232248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1085299140</v>
      </c>
      <c r="D40" s="45">
        <f t="shared" si="4"/>
        <v>464751703</v>
      </c>
      <c r="E40" s="46">
        <f t="shared" si="4"/>
        <v>363643569</v>
      </c>
      <c r="F40" s="47">
        <f t="shared" si="4"/>
        <v>372708096</v>
      </c>
      <c r="G40" s="45">
        <f t="shared" si="4"/>
        <v>292616142</v>
      </c>
      <c r="H40" s="46">
        <f t="shared" si="4"/>
        <v>292616142</v>
      </c>
      <c r="I40" s="48">
        <v>695850826</v>
      </c>
      <c r="J40" s="49">
        <f>+J38+J39</f>
        <v>340610594</v>
      </c>
      <c r="K40" s="45">
        <f>+K38+K39</f>
        <v>332514916</v>
      </c>
      <c r="L40" s="46">
        <f>+L38+L39</f>
        <v>339718031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116297</v>
      </c>
      <c r="D7" s="19">
        <v>189249</v>
      </c>
      <c r="E7" s="20">
        <v>17679829</v>
      </c>
      <c r="F7" s="21">
        <v>117756113</v>
      </c>
      <c r="G7" s="19">
        <v>112685008</v>
      </c>
      <c r="H7" s="20">
        <v>112685008</v>
      </c>
      <c r="I7" s="22">
        <v>65834615</v>
      </c>
      <c r="J7" s="23">
        <v>128816208</v>
      </c>
      <c r="K7" s="19">
        <v>134741754</v>
      </c>
      <c r="L7" s="20">
        <v>140939873</v>
      </c>
    </row>
    <row r="8" spans="1:12" ht="13.5" x14ac:dyDescent="0.25">
      <c r="A8" s="24" t="s">
        <v>23</v>
      </c>
      <c r="B8" s="18" t="s">
        <v>19</v>
      </c>
      <c r="C8" s="19">
        <v>626857</v>
      </c>
      <c r="D8" s="19">
        <v>5561586</v>
      </c>
      <c r="E8" s="20">
        <v>-2136604</v>
      </c>
      <c r="F8" s="21">
        <v>8605900</v>
      </c>
      <c r="G8" s="19">
        <v>748185</v>
      </c>
      <c r="H8" s="20">
        <v>748185</v>
      </c>
      <c r="I8" s="22">
        <v>4840354</v>
      </c>
      <c r="J8" s="23">
        <v>150329083</v>
      </c>
      <c r="K8" s="19">
        <v>136896680</v>
      </c>
      <c r="L8" s="20">
        <v>143283520</v>
      </c>
    </row>
    <row r="9" spans="1:12" ht="13.5" x14ac:dyDescent="0.25">
      <c r="A9" s="24" t="s">
        <v>24</v>
      </c>
      <c r="B9" s="18" t="s">
        <v>25</v>
      </c>
      <c r="C9" s="19">
        <v>1742971351</v>
      </c>
      <c r="D9" s="19">
        <v>1278608954</v>
      </c>
      <c r="E9" s="20">
        <v>1736432410</v>
      </c>
      <c r="F9" s="21">
        <v>1403708637</v>
      </c>
      <c r="G9" s="19">
        <v>1400107442</v>
      </c>
      <c r="H9" s="20">
        <v>1400107442</v>
      </c>
      <c r="I9" s="22">
        <v>1981559817</v>
      </c>
      <c r="J9" s="23">
        <v>1521828691</v>
      </c>
      <c r="K9" s="19">
        <v>1607938293</v>
      </c>
      <c r="L9" s="20">
        <v>1704327569</v>
      </c>
    </row>
    <row r="10" spans="1:12" ht="13.5" x14ac:dyDescent="0.25">
      <c r="A10" s="24" t="s">
        <v>26</v>
      </c>
      <c r="B10" s="18" t="s">
        <v>25</v>
      </c>
      <c r="C10" s="19">
        <v>15096145</v>
      </c>
      <c r="D10" s="19">
        <v>119392487</v>
      </c>
      <c r="E10" s="20">
        <v>1005699025</v>
      </c>
      <c r="F10" s="21">
        <v>700621050</v>
      </c>
      <c r="G10" s="19">
        <v>660610815</v>
      </c>
      <c r="H10" s="20">
        <v>660610815</v>
      </c>
      <c r="I10" s="22">
        <v>111616803</v>
      </c>
      <c r="J10" s="23">
        <v>643384750</v>
      </c>
      <c r="K10" s="19">
        <v>719288100</v>
      </c>
      <c r="L10" s="20">
        <v>791322900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11309333</v>
      </c>
      <c r="E11" s="20">
        <v>28601531</v>
      </c>
      <c r="F11" s="21">
        <v>24308000</v>
      </c>
      <c r="G11" s="19">
        <v>39370000</v>
      </c>
      <c r="H11" s="20">
        <v>39370000</v>
      </c>
      <c r="I11" s="22">
        <v>47277730</v>
      </c>
      <c r="J11" s="23">
        <v>58421266</v>
      </c>
      <c r="K11" s="19">
        <v>61108644</v>
      </c>
      <c r="L11" s="20">
        <v>63919642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-353715295</v>
      </c>
      <c r="D14" s="19">
        <v>-487236192</v>
      </c>
      <c r="E14" s="20">
        <v>-635079859</v>
      </c>
      <c r="F14" s="21">
        <v>-1212026090</v>
      </c>
      <c r="G14" s="19">
        <v>-1291219550</v>
      </c>
      <c r="H14" s="20">
        <v>-1291219550</v>
      </c>
      <c r="I14" s="22">
        <v>-973612032</v>
      </c>
      <c r="J14" s="23">
        <v>-1505360982</v>
      </c>
      <c r="K14" s="19">
        <v>-1562596406</v>
      </c>
      <c r="L14" s="20">
        <v>-1635048893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-85000</v>
      </c>
      <c r="G15" s="19">
        <v>-200</v>
      </c>
      <c r="H15" s="20">
        <v>-200</v>
      </c>
      <c r="I15" s="22">
        <v>0</v>
      </c>
      <c r="J15" s="23">
        <v>-959</v>
      </c>
      <c r="K15" s="19">
        <v>-1003</v>
      </c>
      <c r="L15" s="20">
        <v>-1050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1405095355</v>
      </c>
      <c r="D17" s="27">
        <f t="shared" ref="D17:L17" si="0">SUM(D6:D16)</f>
        <v>927825417</v>
      </c>
      <c r="E17" s="28">
        <f t="shared" si="0"/>
        <v>2151196332</v>
      </c>
      <c r="F17" s="29">
        <f t="shared" si="0"/>
        <v>1042888610</v>
      </c>
      <c r="G17" s="27">
        <f t="shared" si="0"/>
        <v>922301700</v>
      </c>
      <c r="H17" s="30">
        <f t="shared" si="0"/>
        <v>922301700</v>
      </c>
      <c r="I17" s="29">
        <f t="shared" si="0"/>
        <v>1237517287</v>
      </c>
      <c r="J17" s="31">
        <f t="shared" si="0"/>
        <v>997418057</v>
      </c>
      <c r="K17" s="27">
        <f t="shared" si="0"/>
        <v>1097376062</v>
      </c>
      <c r="L17" s="28">
        <f t="shared" si="0"/>
        <v>1208743561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2029996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-672322519</v>
      </c>
      <c r="D26" s="19">
        <v>-646836168</v>
      </c>
      <c r="E26" s="20">
        <v>-723157366</v>
      </c>
      <c r="F26" s="21">
        <v>-672192597</v>
      </c>
      <c r="G26" s="19">
        <v>-614409037</v>
      </c>
      <c r="H26" s="20">
        <v>-614409037</v>
      </c>
      <c r="I26" s="22">
        <v>-725360033</v>
      </c>
      <c r="J26" s="23">
        <v>-704918136</v>
      </c>
      <c r="K26" s="19">
        <v>-584168659</v>
      </c>
      <c r="L26" s="20">
        <v>-611909410</v>
      </c>
    </row>
    <row r="27" spans="1:12" ht="13.5" x14ac:dyDescent="0.25">
      <c r="A27" s="25" t="s">
        <v>39</v>
      </c>
      <c r="B27" s="26" t="s">
        <v>19</v>
      </c>
      <c r="C27" s="27">
        <f>SUM(C21:C26)</f>
        <v>-672322519</v>
      </c>
      <c r="D27" s="27">
        <f t="shared" ref="D27:L27" si="1">SUM(D21:D26)</f>
        <v>-644806172</v>
      </c>
      <c r="E27" s="28">
        <f t="shared" si="1"/>
        <v>-723157366</v>
      </c>
      <c r="F27" s="29">
        <f t="shared" si="1"/>
        <v>-672192597</v>
      </c>
      <c r="G27" s="27">
        <f t="shared" si="1"/>
        <v>-614409037</v>
      </c>
      <c r="H27" s="28">
        <f t="shared" si="1"/>
        <v>-614409037</v>
      </c>
      <c r="I27" s="30">
        <f t="shared" si="1"/>
        <v>-725360033</v>
      </c>
      <c r="J27" s="31">
        <f t="shared" si="1"/>
        <v>-704918136</v>
      </c>
      <c r="K27" s="27">
        <f t="shared" si="1"/>
        <v>-584168659</v>
      </c>
      <c r="L27" s="28">
        <f t="shared" si="1"/>
        <v>-611909410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-43010952</v>
      </c>
      <c r="E35" s="20">
        <v>0</v>
      </c>
      <c r="F35" s="21">
        <v>-36000000</v>
      </c>
      <c r="G35" s="19">
        <v>-66415545</v>
      </c>
      <c r="H35" s="20">
        <v>-66415545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-43010952</v>
      </c>
      <c r="E36" s="28">
        <f t="shared" si="2"/>
        <v>0</v>
      </c>
      <c r="F36" s="29">
        <f t="shared" si="2"/>
        <v>-36000000</v>
      </c>
      <c r="G36" s="27">
        <f t="shared" si="2"/>
        <v>-66415545</v>
      </c>
      <c r="H36" s="28">
        <f t="shared" si="2"/>
        <v>-66415545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732772836</v>
      </c>
      <c r="D38" s="33">
        <f t="shared" ref="D38:L38" si="3">+D17+D27+D36</f>
        <v>240008293</v>
      </c>
      <c r="E38" s="34">
        <f t="shared" si="3"/>
        <v>1428038966</v>
      </c>
      <c r="F38" s="35">
        <f t="shared" si="3"/>
        <v>334696013</v>
      </c>
      <c r="G38" s="33">
        <f t="shared" si="3"/>
        <v>241477118</v>
      </c>
      <c r="H38" s="34">
        <f t="shared" si="3"/>
        <v>241477118</v>
      </c>
      <c r="I38" s="36">
        <f t="shared" si="3"/>
        <v>512157254</v>
      </c>
      <c r="J38" s="37">
        <f t="shared" si="3"/>
        <v>292499921</v>
      </c>
      <c r="K38" s="33">
        <f t="shared" si="3"/>
        <v>513207403</v>
      </c>
      <c r="L38" s="34">
        <f t="shared" si="3"/>
        <v>596834151</v>
      </c>
    </row>
    <row r="39" spans="1:12" ht="13.5" x14ac:dyDescent="0.25">
      <c r="A39" s="24" t="s">
        <v>47</v>
      </c>
      <c r="B39" s="18" t="s">
        <v>48</v>
      </c>
      <c r="C39" s="33">
        <v>-24749386</v>
      </c>
      <c r="D39" s="33">
        <v>6298071</v>
      </c>
      <c r="E39" s="34">
        <v>131893382</v>
      </c>
      <c r="F39" s="35">
        <v>300862109</v>
      </c>
      <c r="G39" s="33">
        <v>130688051</v>
      </c>
      <c r="H39" s="34">
        <v>130688051</v>
      </c>
      <c r="I39" s="36">
        <v>124605547</v>
      </c>
      <c r="J39" s="37">
        <v>220000000</v>
      </c>
      <c r="K39" s="33">
        <v>322289651</v>
      </c>
      <c r="L39" s="34">
        <v>734437279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708023450</v>
      </c>
      <c r="D40" s="45">
        <f t="shared" si="4"/>
        <v>246306364</v>
      </c>
      <c r="E40" s="46">
        <f t="shared" si="4"/>
        <v>1559932348</v>
      </c>
      <c r="F40" s="47">
        <f t="shared" si="4"/>
        <v>635558122</v>
      </c>
      <c r="G40" s="45">
        <f t="shared" si="4"/>
        <v>372165169</v>
      </c>
      <c r="H40" s="46">
        <f t="shared" si="4"/>
        <v>372165169</v>
      </c>
      <c r="I40" s="48">
        <v>767450937</v>
      </c>
      <c r="J40" s="49">
        <f>+J38+J39</f>
        <v>512499921</v>
      </c>
      <c r="K40" s="45">
        <f>+K38+K39</f>
        <v>835497054</v>
      </c>
      <c r="L40" s="46">
        <f>+L38+L39</f>
        <v>1331271430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5583085</v>
      </c>
      <c r="D6" s="19">
        <v>57952875</v>
      </c>
      <c r="E6" s="20">
        <v>34034099</v>
      </c>
      <c r="F6" s="21">
        <v>31323787</v>
      </c>
      <c r="G6" s="19">
        <v>31323787</v>
      </c>
      <c r="H6" s="20">
        <v>31323787</v>
      </c>
      <c r="I6" s="22">
        <v>45141626</v>
      </c>
      <c r="J6" s="23">
        <v>32857088</v>
      </c>
      <c r="K6" s="19">
        <v>34368515</v>
      </c>
      <c r="L6" s="20">
        <v>35915097</v>
      </c>
    </row>
    <row r="7" spans="1:12" ht="13.5" x14ac:dyDescent="0.25">
      <c r="A7" s="24" t="s">
        <v>22</v>
      </c>
      <c r="B7" s="18" t="s">
        <v>19</v>
      </c>
      <c r="C7" s="19">
        <v>27577323</v>
      </c>
      <c r="D7" s="19">
        <v>31249717</v>
      </c>
      <c r="E7" s="20">
        <v>27238015</v>
      </c>
      <c r="F7" s="21">
        <v>60046503</v>
      </c>
      <c r="G7" s="19">
        <v>49446503</v>
      </c>
      <c r="H7" s="20">
        <v>49446503</v>
      </c>
      <c r="I7" s="22">
        <v>35305759</v>
      </c>
      <c r="J7" s="23">
        <v>57824150</v>
      </c>
      <c r="K7" s="19">
        <v>60484061</v>
      </c>
      <c r="L7" s="20">
        <v>63256899</v>
      </c>
    </row>
    <row r="8" spans="1:12" ht="13.5" x14ac:dyDescent="0.25">
      <c r="A8" s="24" t="s">
        <v>23</v>
      </c>
      <c r="B8" s="18" t="s">
        <v>19</v>
      </c>
      <c r="C8" s="19">
        <v>237562914</v>
      </c>
      <c r="D8" s="19">
        <v>61000043</v>
      </c>
      <c r="E8" s="20">
        <v>192707210</v>
      </c>
      <c r="F8" s="21">
        <v>16833998</v>
      </c>
      <c r="G8" s="19">
        <v>20964529</v>
      </c>
      <c r="H8" s="20">
        <v>20964529</v>
      </c>
      <c r="I8" s="22">
        <v>134138642</v>
      </c>
      <c r="J8" s="23">
        <v>12975762</v>
      </c>
      <c r="K8" s="19">
        <v>16998518</v>
      </c>
      <c r="L8" s="20">
        <v>18548472</v>
      </c>
    </row>
    <row r="9" spans="1:12" ht="13.5" x14ac:dyDescent="0.25">
      <c r="A9" s="24" t="s">
        <v>24</v>
      </c>
      <c r="B9" s="18" t="s">
        <v>25</v>
      </c>
      <c r="C9" s="19">
        <v>4047000</v>
      </c>
      <c r="D9" s="19">
        <v>213922000</v>
      </c>
      <c r="E9" s="20">
        <v>70482921</v>
      </c>
      <c r="F9" s="21">
        <v>237377000</v>
      </c>
      <c r="G9" s="19">
        <v>241377000</v>
      </c>
      <c r="H9" s="20">
        <v>241377000</v>
      </c>
      <c r="I9" s="22">
        <v>237376778</v>
      </c>
      <c r="J9" s="23">
        <v>250671000</v>
      </c>
      <c r="K9" s="19">
        <v>246554000</v>
      </c>
      <c r="L9" s="20">
        <v>237981000</v>
      </c>
    </row>
    <row r="10" spans="1:12" ht="13.5" x14ac:dyDescent="0.25">
      <c r="A10" s="24" t="s">
        <v>26</v>
      </c>
      <c r="B10" s="18" t="s">
        <v>25</v>
      </c>
      <c r="C10" s="19">
        <v>49525001</v>
      </c>
      <c r="D10" s="19">
        <v>86764000</v>
      </c>
      <c r="E10" s="20">
        <v>104336000</v>
      </c>
      <c r="F10" s="21">
        <v>85575000</v>
      </c>
      <c r="G10" s="19">
        <v>144966965</v>
      </c>
      <c r="H10" s="20">
        <v>144966965</v>
      </c>
      <c r="I10" s="22">
        <v>139159000</v>
      </c>
      <c r="J10" s="23">
        <v>67485000</v>
      </c>
      <c r="K10" s="19">
        <v>84932000</v>
      </c>
      <c r="L10" s="20">
        <v>74767000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833522</v>
      </c>
      <c r="E11" s="20">
        <v>276961</v>
      </c>
      <c r="F11" s="21">
        <v>3206212</v>
      </c>
      <c r="G11" s="19">
        <v>6206212</v>
      </c>
      <c r="H11" s="20">
        <v>6206212</v>
      </c>
      <c r="I11" s="22">
        <v>4159794</v>
      </c>
      <c r="J11" s="23">
        <v>8063596</v>
      </c>
      <c r="K11" s="19">
        <v>8434521</v>
      </c>
      <c r="L11" s="20">
        <v>8814075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-208301551</v>
      </c>
      <c r="D14" s="19">
        <v>-504192539</v>
      </c>
      <c r="E14" s="20">
        <v>-561471292</v>
      </c>
      <c r="F14" s="21">
        <v>-345634723</v>
      </c>
      <c r="G14" s="19">
        <v>-348699878</v>
      </c>
      <c r="H14" s="20">
        <v>-348699878</v>
      </c>
      <c r="I14" s="22">
        <v>-572676911</v>
      </c>
      <c r="J14" s="23">
        <v>-350217718</v>
      </c>
      <c r="K14" s="19">
        <v>-364150623</v>
      </c>
      <c r="L14" s="20">
        <v>-358972491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115993772</v>
      </c>
      <c r="D17" s="27">
        <f t="shared" ref="D17:L17" si="0">SUM(D6:D16)</f>
        <v>-52470382</v>
      </c>
      <c r="E17" s="28">
        <f t="shared" si="0"/>
        <v>-132396086</v>
      </c>
      <c r="F17" s="29">
        <f t="shared" si="0"/>
        <v>88727777</v>
      </c>
      <c r="G17" s="27">
        <f t="shared" si="0"/>
        <v>145585118</v>
      </c>
      <c r="H17" s="30">
        <f t="shared" si="0"/>
        <v>145585118</v>
      </c>
      <c r="I17" s="29">
        <f t="shared" si="0"/>
        <v>22604688</v>
      </c>
      <c r="J17" s="31">
        <f t="shared" si="0"/>
        <v>79658878</v>
      </c>
      <c r="K17" s="27">
        <f t="shared" si="0"/>
        <v>87620992</v>
      </c>
      <c r="L17" s="28">
        <f t="shared" si="0"/>
        <v>80310052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2000000</v>
      </c>
      <c r="H21" s="40">
        <v>2000000</v>
      </c>
      <c r="I21" s="22">
        <v>1603919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-226630</v>
      </c>
      <c r="F24" s="21">
        <v>0</v>
      </c>
      <c r="G24" s="19">
        <v>-5844000</v>
      </c>
      <c r="H24" s="20">
        <v>-5844000</v>
      </c>
      <c r="I24" s="22">
        <v>-6532188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-2871040</v>
      </c>
      <c r="D26" s="19">
        <v>-8073760</v>
      </c>
      <c r="E26" s="20">
        <v>-99909543</v>
      </c>
      <c r="F26" s="21">
        <v>-86892000</v>
      </c>
      <c r="G26" s="19">
        <v>-147328342</v>
      </c>
      <c r="H26" s="20">
        <v>-147328342</v>
      </c>
      <c r="I26" s="22">
        <v>-71715817</v>
      </c>
      <c r="J26" s="23">
        <v>-74908531</v>
      </c>
      <c r="K26" s="19">
        <v>-85153800</v>
      </c>
      <c r="L26" s="20">
        <v>-75067002</v>
      </c>
    </row>
    <row r="27" spans="1:12" ht="13.5" x14ac:dyDescent="0.25">
      <c r="A27" s="25" t="s">
        <v>39</v>
      </c>
      <c r="B27" s="26" t="s">
        <v>19</v>
      </c>
      <c r="C27" s="27">
        <f>SUM(C21:C26)</f>
        <v>-2871040</v>
      </c>
      <c r="D27" s="27">
        <f t="shared" ref="D27:L27" si="1">SUM(D21:D26)</f>
        <v>-8073760</v>
      </c>
      <c r="E27" s="28">
        <f t="shared" si="1"/>
        <v>-100136173</v>
      </c>
      <c r="F27" s="29">
        <f t="shared" si="1"/>
        <v>-86892000</v>
      </c>
      <c r="G27" s="27">
        <f t="shared" si="1"/>
        <v>-151172342</v>
      </c>
      <c r="H27" s="28">
        <f t="shared" si="1"/>
        <v>-151172342</v>
      </c>
      <c r="I27" s="30">
        <f t="shared" si="1"/>
        <v>-76644086</v>
      </c>
      <c r="J27" s="31">
        <f t="shared" si="1"/>
        <v>-74908531</v>
      </c>
      <c r="K27" s="27">
        <f t="shared" si="1"/>
        <v>-85153800</v>
      </c>
      <c r="L27" s="28">
        <f t="shared" si="1"/>
        <v>-75067002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113122732</v>
      </c>
      <c r="D38" s="33">
        <f t="shared" ref="D38:L38" si="3">+D17+D27+D36</f>
        <v>-60544142</v>
      </c>
      <c r="E38" s="34">
        <f t="shared" si="3"/>
        <v>-232532259</v>
      </c>
      <c r="F38" s="35">
        <f t="shared" si="3"/>
        <v>1835777</v>
      </c>
      <c r="G38" s="33">
        <f t="shared" si="3"/>
        <v>-5587224</v>
      </c>
      <c r="H38" s="34">
        <f t="shared" si="3"/>
        <v>-5587224</v>
      </c>
      <c r="I38" s="36">
        <f t="shared" si="3"/>
        <v>-54039398</v>
      </c>
      <c r="J38" s="37">
        <f t="shared" si="3"/>
        <v>4750347</v>
      </c>
      <c r="K38" s="33">
        <f t="shared" si="3"/>
        <v>2467192</v>
      </c>
      <c r="L38" s="34">
        <f t="shared" si="3"/>
        <v>5243050</v>
      </c>
    </row>
    <row r="39" spans="1:12" ht="13.5" x14ac:dyDescent="0.25">
      <c r="A39" s="24" t="s">
        <v>47</v>
      </c>
      <c r="B39" s="18" t="s">
        <v>48</v>
      </c>
      <c r="C39" s="33">
        <v>41507761</v>
      </c>
      <c r="D39" s="33">
        <v>41330602</v>
      </c>
      <c r="E39" s="34">
        <v>84834551</v>
      </c>
      <c r="F39" s="35">
        <v>90261007</v>
      </c>
      <c r="G39" s="33">
        <v>102613235</v>
      </c>
      <c r="H39" s="34">
        <v>102613235</v>
      </c>
      <c r="I39" s="36">
        <v>106029675</v>
      </c>
      <c r="J39" s="37">
        <v>197491091</v>
      </c>
      <c r="K39" s="33">
        <v>209275681</v>
      </c>
      <c r="L39" s="34">
        <v>221218086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154630493</v>
      </c>
      <c r="D40" s="45">
        <f t="shared" si="4"/>
        <v>-19213540</v>
      </c>
      <c r="E40" s="46">
        <f t="shared" si="4"/>
        <v>-147697708</v>
      </c>
      <c r="F40" s="47">
        <f t="shared" si="4"/>
        <v>92096784</v>
      </c>
      <c r="G40" s="45">
        <f t="shared" si="4"/>
        <v>97026011</v>
      </c>
      <c r="H40" s="46">
        <f t="shared" si="4"/>
        <v>97026011</v>
      </c>
      <c r="I40" s="48">
        <v>153832950</v>
      </c>
      <c r="J40" s="49">
        <f>+J38+J39</f>
        <v>202241438</v>
      </c>
      <c r="K40" s="45">
        <f>+K38+K39</f>
        <v>211742873</v>
      </c>
      <c r="L40" s="46">
        <f>+L38+L39</f>
        <v>226461136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24795466</v>
      </c>
      <c r="D6" s="19">
        <v>27308055</v>
      </c>
      <c r="E6" s="20">
        <v>22532640</v>
      </c>
      <c r="F6" s="21">
        <v>39153931</v>
      </c>
      <c r="G6" s="19">
        <v>30617974</v>
      </c>
      <c r="H6" s="20">
        <v>30617974</v>
      </c>
      <c r="I6" s="22">
        <v>13709747</v>
      </c>
      <c r="J6" s="23">
        <v>27748945</v>
      </c>
      <c r="K6" s="19">
        <v>25309080</v>
      </c>
      <c r="L6" s="20">
        <v>26437059</v>
      </c>
    </row>
    <row r="7" spans="1:12" ht="13.5" x14ac:dyDescent="0.25">
      <c r="A7" s="24" t="s">
        <v>22</v>
      </c>
      <c r="B7" s="18" t="s">
        <v>19</v>
      </c>
      <c r="C7" s="19">
        <v>913811</v>
      </c>
      <c r="D7" s="19">
        <v>2789364</v>
      </c>
      <c r="E7" s="20">
        <v>672196</v>
      </c>
      <c r="F7" s="21">
        <v>19547041</v>
      </c>
      <c r="G7" s="19">
        <v>19547041</v>
      </c>
      <c r="H7" s="20">
        <v>19547041</v>
      </c>
      <c r="I7" s="22">
        <v>884099</v>
      </c>
      <c r="J7" s="23">
        <v>17251525</v>
      </c>
      <c r="K7" s="19">
        <v>17208310</v>
      </c>
      <c r="L7" s="20">
        <v>17982904</v>
      </c>
    </row>
    <row r="8" spans="1:12" ht="13.5" x14ac:dyDescent="0.25">
      <c r="A8" s="24" t="s">
        <v>23</v>
      </c>
      <c r="B8" s="18" t="s">
        <v>19</v>
      </c>
      <c r="C8" s="19">
        <v>136771128</v>
      </c>
      <c r="D8" s="19">
        <v>496699700</v>
      </c>
      <c r="E8" s="20">
        <v>354402000</v>
      </c>
      <c r="F8" s="21">
        <v>13008926</v>
      </c>
      <c r="G8" s="19">
        <v>11175311</v>
      </c>
      <c r="H8" s="20">
        <v>11175311</v>
      </c>
      <c r="I8" s="22">
        <v>435475632</v>
      </c>
      <c r="J8" s="23">
        <v>31175499</v>
      </c>
      <c r="K8" s="19">
        <v>35129755</v>
      </c>
      <c r="L8" s="20">
        <v>36718187</v>
      </c>
    </row>
    <row r="9" spans="1:12" ht="13.5" x14ac:dyDescent="0.25">
      <c r="A9" s="24" t="s">
        <v>24</v>
      </c>
      <c r="B9" s="18" t="s">
        <v>25</v>
      </c>
      <c r="C9" s="19">
        <v>408230</v>
      </c>
      <c r="D9" s="19">
        <v>4729000</v>
      </c>
      <c r="E9" s="20">
        <v>125667414</v>
      </c>
      <c r="F9" s="21">
        <v>183700650</v>
      </c>
      <c r="G9" s="19">
        <v>223187993</v>
      </c>
      <c r="H9" s="20">
        <v>223187993</v>
      </c>
      <c r="I9" s="22">
        <v>139906460</v>
      </c>
      <c r="J9" s="23">
        <v>215150000</v>
      </c>
      <c r="K9" s="19">
        <v>203574700</v>
      </c>
      <c r="L9" s="20">
        <v>191135000</v>
      </c>
    </row>
    <row r="10" spans="1:12" ht="13.5" x14ac:dyDescent="0.25">
      <c r="A10" s="24" t="s">
        <v>26</v>
      </c>
      <c r="B10" s="18" t="s">
        <v>25</v>
      </c>
      <c r="C10" s="19">
        <v>11418300</v>
      </c>
      <c r="D10" s="19">
        <v>47000000</v>
      </c>
      <c r="E10" s="20">
        <v>44292000</v>
      </c>
      <c r="F10" s="21">
        <v>58548350</v>
      </c>
      <c r="G10" s="19">
        <v>38345007</v>
      </c>
      <c r="H10" s="20">
        <v>38345007</v>
      </c>
      <c r="I10" s="22">
        <v>64349000</v>
      </c>
      <c r="J10" s="23">
        <v>38779000</v>
      </c>
      <c r="K10" s="19">
        <v>40559300</v>
      </c>
      <c r="L10" s="20">
        <v>43871000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204057</v>
      </c>
      <c r="E11" s="20">
        <v>262348</v>
      </c>
      <c r="F11" s="21">
        <v>9600000</v>
      </c>
      <c r="G11" s="19">
        <v>10100000</v>
      </c>
      <c r="H11" s="20">
        <v>10100000</v>
      </c>
      <c r="I11" s="22">
        <v>2806072</v>
      </c>
      <c r="J11" s="23">
        <v>14991280</v>
      </c>
      <c r="K11" s="19">
        <v>12768090</v>
      </c>
      <c r="L11" s="20">
        <v>15630901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-113741064</v>
      </c>
      <c r="D14" s="19">
        <v>-419122872</v>
      </c>
      <c r="E14" s="20">
        <v>-347215298</v>
      </c>
      <c r="F14" s="21">
        <v>-234742120</v>
      </c>
      <c r="G14" s="19">
        <v>-247368930</v>
      </c>
      <c r="H14" s="20">
        <v>-247368930</v>
      </c>
      <c r="I14" s="22">
        <v>-375899437</v>
      </c>
      <c r="J14" s="23">
        <v>-270163072</v>
      </c>
      <c r="K14" s="19">
        <v>-267193648</v>
      </c>
      <c r="L14" s="20">
        <v>-271982447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-1847762</v>
      </c>
      <c r="K15" s="19">
        <v>-2351159</v>
      </c>
      <c r="L15" s="20">
        <v>-2456961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60565871</v>
      </c>
      <c r="D17" s="27">
        <f t="shared" ref="D17:L17" si="0">SUM(D6:D16)</f>
        <v>159607304</v>
      </c>
      <c r="E17" s="28">
        <f t="shared" si="0"/>
        <v>200613300</v>
      </c>
      <c r="F17" s="29">
        <f t="shared" si="0"/>
        <v>88816778</v>
      </c>
      <c r="G17" s="27">
        <f t="shared" si="0"/>
        <v>85604396</v>
      </c>
      <c r="H17" s="30">
        <f t="shared" si="0"/>
        <v>85604396</v>
      </c>
      <c r="I17" s="29">
        <f t="shared" si="0"/>
        <v>281231573</v>
      </c>
      <c r="J17" s="31">
        <f t="shared" si="0"/>
        <v>73085415</v>
      </c>
      <c r="K17" s="27">
        <f t="shared" si="0"/>
        <v>65004428</v>
      </c>
      <c r="L17" s="28">
        <f t="shared" si="0"/>
        <v>57335643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-28732620</v>
      </c>
      <c r="D26" s="19">
        <v>-48687236</v>
      </c>
      <c r="E26" s="20">
        <v>-52854650</v>
      </c>
      <c r="F26" s="21">
        <v>-72380350</v>
      </c>
      <c r="G26" s="19">
        <v>-73305346</v>
      </c>
      <c r="H26" s="20">
        <v>-73305346</v>
      </c>
      <c r="I26" s="22">
        <v>-65384673</v>
      </c>
      <c r="J26" s="23">
        <v>-60339000</v>
      </c>
      <c r="K26" s="19">
        <v>-49402798</v>
      </c>
      <c r="L26" s="20">
        <v>-41017577</v>
      </c>
    </row>
    <row r="27" spans="1:12" ht="13.5" x14ac:dyDescent="0.25">
      <c r="A27" s="25" t="s">
        <v>39</v>
      </c>
      <c r="B27" s="26" t="s">
        <v>19</v>
      </c>
      <c r="C27" s="27">
        <f>SUM(C21:C26)</f>
        <v>-28732620</v>
      </c>
      <c r="D27" s="27">
        <f t="shared" ref="D27:L27" si="1">SUM(D21:D26)</f>
        <v>-48687236</v>
      </c>
      <c r="E27" s="28">
        <f t="shared" si="1"/>
        <v>-52854650</v>
      </c>
      <c r="F27" s="29">
        <f t="shared" si="1"/>
        <v>-72380350</v>
      </c>
      <c r="G27" s="27">
        <f t="shared" si="1"/>
        <v>-73305346</v>
      </c>
      <c r="H27" s="28">
        <f t="shared" si="1"/>
        <v>-73305346</v>
      </c>
      <c r="I27" s="30">
        <f t="shared" si="1"/>
        <v>-65384673</v>
      </c>
      <c r="J27" s="31">
        <f t="shared" si="1"/>
        <v>-60339000</v>
      </c>
      <c r="K27" s="27">
        <f t="shared" si="1"/>
        <v>-49402798</v>
      </c>
      <c r="L27" s="28">
        <f t="shared" si="1"/>
        <v>-41017577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31833251</v>
      </c>
      <c r="D38" s="33">
        <f t="shared" ref="D38:L38" si="3">+D17+D27+D36</f>
        <v>110920068</v>
      </c>
      <c r="E38" s="34">
        <f t="shared" si="3"/>
        <v>147758650</v>
      </c>
      <c r="F38" s="35">
        <f t="shared" si="3"/>
        <v>16436428</v>
      </c>
      <c r="G38" s="33">
        <f t="shared" si="3"/>
        <v>12299050</v>
      </c>
      <c r="H38" s="34">
        <f t="shared" si="3"/>
        <v>12299050</v>
      </c>
      <c r="I38" s="36">
        <f t="shared" si="3"/>
        <v>215846900</v>
      </c>
      <c r="J38" s="37">
        <f t="shared" si="3"/>
        <v>12746415</v>
      </c>
      <c r="K38" s="33">
        <f t="shared" si="3"/>
        <v>15601630</v>
      </c>
      <c r="L38" s="34">
        <f t="shared" si="3"/>
        <v>16318066</v>
      </c>
    </row>
    <row r="39" spans="1:12" ht="13.5" x14ac:dyDescent="0.25">
      <c r="A39" s="24" t="s">
        <v>47</v>
      </c>
      <c r="B39" s="18" t="s">
        <v>48</v>
      </c>
      <c r="C39" s="33">
        <v>23010966</v>
      </c>
      <c r="D39" s="33">
        <v>89545720</v>
      </c>
      <c r="E39" s="34">
        <v>105278542</v>
      </c>
      <c r="F39" s="35">
        <v>118872002</v>
      </c>
      <c r="G39" s="33">
        <v>112262026</v>
      </c>
      <c r="H39" s="34">
        <v>112262026</v>
      </c>
      <c r="I39" s="36">
        <v>111991839</v>
      </c>
      <c r="J39" s="37">
        <v>124012379</v>
      </c>
      <c r="K39" s="33">
        <v>139342207</v>
      </c>
      <c r="L39" s="34">
        <v>153924185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54844217</v>
      </c>
      <c r="D40" s="45">
        <f t="shared" si="4"/>
        <v>200465788</v>
      </c>
      <c r="E40" s="46">
        <f t="shared" si="4"/>
        <v>253037192</v>
      </c>
      <c r="F40" s="47">
        <f t="shared" si="4"/>
        <v>135308430</v>
      </c>
      <c r="G40" s="45">
        <f t="shared" si="4"/>
        <v>124561076</v>
      </c>
      <c r="H40" s="46">
        <f t="shared" si="4"/>
        <v>124561076</v>
      </c>
      <c r="I40" s="48">
        <v>439985867</v>
      </c>
      <c r="J40" s="49">
        <f>+J38+J39</f>
        <v>136758794</v>
      </c>
      <c r="K40" s="45">
        <f>+K38+K39</f>
        <v>154943837</v>
      </c>
      <c r="L40" s="46">
        <f>+L38+L39</f>
        <v>170242251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428137921</v>
      </c>
      <c r="D6" s="19">
        <v>433537514</v>
      </c>
      <c r="E6" s="20">
        <v>523004598</v>
      </c>
      <c r="F6" s="21">
        <v>529076087</v>
      </c>
      <c r="G6" s="19">
        <v>529076082</v>
      </c>
      <c r="H6" s="20">
        <v>529076082</v>
      </c>
      <c r="I6" s="22">
        <v>540779036</v>
      </c>
      <c r="J6" s="23">
        <v>557770673</v>
      </c>
      <c r="K6" s="19">
        <v>580081507</v>
      </c>
      <c r="L6" s="20">
        <v>609085548</v>
      </c>
    </row>
    <row r="7" spans="1:12" ht="13.5" x14ac:dyDescent="0.25">
      <c r="A7" s="24" t="s">
        <v>22</v>
      </c>
      <c r="B7" s="18" t="s">
        <v>19</v>
      </c>
      <c r="C7" s="19">
        <v>1602159587</v>
      </c>
      <c r="D7" s="19">
        <v>1856809310</v>
      </c>
      <c r="E7" s="20">
        <v>2095158101</v>
      </c>
      <c r="F7" s="21">
        <v>2405036785</v>
      </c>
      <c r="G7" s="19">
        <v>2405036782</v>
      </c>
      <c r="H7" s="20">
        <v>2405036782</v>
      </c>
      <c r="I7" s="22">
        <v>2078446309</v>
      </c>
      <c r="J7" s="23">
        <v>2325651454</v>
      </c>
      <c r="K7" s="19">
        <v>2596686914</v>
      </c>
      <c r="L7" s="20">
        <v>2903691057</v>
      </c>
    </row>
    <row r="8" spans="1:12" ht="13.5" x14ac:dyDescent="0.25">
      <c r="A8" s="24" t="s">
        <v>23</v>
      </c>
      <c r="B8" s="18" t="s">
        <v>19</v>
      </c>
      <c r="C8" s="19">
        <v>148050337</v>
      </c>
      <c r="D8" s="19">
        <v>236546746</v>
      </c>
      <c r="E8" s="20">
        <v>2390444609</v>
      </c>
      <c r="F8" s="21">
        <v>385110516</v>
      </c>
      <c r="G8" s="19">
        <v>404071468</v>
      </c>
      <c r="H8" s="20">
        <v>404071468</v>
      </c>
      <c r="I8" s="22">
        <v>536371869</v>
      </c>
      <c r="J8" s="23">
        <v>257353655</v>
      </c>
      <c r="K8" s="19">
        <v>249857556</v>
      </c>
      <c r="L8" s="20">
        <v>273176312</v>
      </c>
    </row>
    <row r="9" spans="1:12" ht="13.5" x14ac:dyDescent="0.25">
      <c r="A9" s="24" t="s">
        <v>24</v>
      </c>
      <c r="B9" s="18" t="s">
        <v>25</v>
      </c>
      <c r="C9" s="19">
        <v>1203831129</v>
      </c>
      <c r="D9" s="19">
        <v>1276125000</v>
      </c>
      <c r="E9" s="20">
        <v>1231726289</v>
      </c>
      <c r="F9" s="21">
        <v>1575705483</v>
      </c>
      <c r="G9" s="19">
        <v>1546089226</v>
      </c>
      <c r="H9" s="20">
        <v>1546089226</v>
      </c>
      <c r="I9" s="22">
        <v>1533238695</v>
      </c>
      <c r="J9" s="23">
        <v>1666129997</v>
      </c>
      <c r="K9" s="19">
        <v>1744743639</v>
      </c>
      <c r="L9" s="20">
        <v>1802509708</v>
      </c>
    </row>
    <row r="10" spans="1:12" ht="13.5" x14ac:dyDescent="0.25">
      <c r="A10" s="24" t="s">
        <v>26</v>
      </c>
      <c r="B10" s="18" t="s">
        <v>25</v>
      </c>
      <c r="C10" s="19">
        <v>883555001</v>
      </c>
      <c r="D10" s="19">
        <v>680120230</v>
      </c>
      <c r="E10" s="20">
        <v>659393196</v>
      </c>
      <c r="F10" s="21">
        <v>705104517</v>
      </c>
      <c r="G10" s="19">
        <v>679678461</v>
      </c>
      <c r="H10" s="20">
        <v>679678461</v>
      </c>
      <c r="I10" s="22">
        <v>774457882</v>
      </c>
      <c r="J10" s="23">
        <v>708358003</v>
      </c>
      <c r="K10" s="19">
        <v>644576361</v>
      </c>
      <c r="L10" s="20">
        <v>799694290</v>
      </c>
    </row>
    <row r="11" spans="1:12" ht="13.5" x14ac:dyDescent="0.25">
      <c r="A11" s="24" t="s">
        <v>27</v>
      </c>
      <c r="B11" s="18" t="s">
        <v>19</v>
      </c>
      <c r="C11" s="19">
        <v>4204008</v>
      </c>
      <c r="D11" s="19">
        <v>9427017</v>
      </c>
      <c r="E11" s="20">
        <v>34613312</v>
      </c>
      <c r="F11" s="21">
        <v>20940000</v>
      </c>
      <c r="G11" s="19">
        <v>40940000</v>
      </c>
      <c r="H11" s="20">
        <v>40940000</v>
      </c>
      <c r="I11" s="22">
        <v>64990594</v>
      </c>
      <c r="J11" s="23">
        <v>135707182</v>
      </c>
      <c r="K11" s="19">
        <v>142492548</v>
      </c>
      <c r="L11" s="20">
        <v>151042097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-296758757</v>
      </c>
      <c r="D14" s="19">
        <v>-2473634328</v>
      </c>
      <c r="E14" s="20">
        <v>-3584464532</v>
      </c>
      <c r="F14" s="21">
        <v>-4608365699</v>
      </c>
      <c r="G14" s="19">
        <v>-4511028956</v>
      </c>
      <c r="H14" s="20">
        <v>-4511028956</v>
      </c>
      <c r="I14" s="22">
        <v>-4037423912</v>
      </c>
      <c r="J14" s="23">
        <v>-4773376382</v>
      </c>
      <c r="K14" s="19">
        <v>-5141017305</v>
      </c>
      <c r="L14" s="20">
        <v>-5541351497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-42308648</v>
      </c>
      <c r="G15" s="19">
        <v>-38508648</v>
      </c>
      <c r="H15" s="20">
        <v>-38508648</v>
      </c>
      <c r="I15" s="22">
        <v>-19745576</v>
      </c>
      <c r="J15" s="23">
        <v>-40588111</v>
      </c>
      <c r="K15" s="19">
        <v>-42658106</v>
      </c>
      <c r="L15" s="20">
        <v>-44791014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-11040615</v>
      </c>
      <c r="G16" s="19">
        <v>-15220615</v>
      </c>
      <c r="H16" s="20">
        <v>-15220615</v>
      </c>
      <c r="I16" s="22">
        <v>-10558621</v>
      </c>
      <c r="J16" s="23">
        <v>-9956000</v>
      </c>
      <c r="K16" s="19">
        <v>-9956000</v>
      </c>
      <c r="L16" s="20">
        <v>-9956000</v>
      </c>
    </row>
    <row r="17" spans="1:12" ht="13.5" x14ac:dyDescent="0.25">
      <c r="A17" s="25" t="s">
        <v>33</v>
      </c>
      <c r="B17" s="26" t="s">
        <v>19</v>
      </c>
      <c r="C17" s="27">
        <f>SUM(C6:C16)</f>
        <v>3973179226</v>
      </c>
      <c r="D17" s="27">
        <f t="shared" ref="D17:L17" si="0">SUM(D6:D16)</f>
        <v>2018931489</v>
      </c>
      <c r="E17" s="28">
        <f t="shared" si="0"/>
        <v>3349875573</v>
      </c>
      <c r="F17" s="29">
        <f t="shared" si="0"/>
        <v>959258426</v>
      </c>
      <c r="G17" s="27">
        <f t="shared" si="0"/>
        <v>1040133800</v>
      </c>
      <c r="H17" s="30">
        <f t="shared" si="0"/>
        <v>1040133800</v>
      </c>
      <c r="I17" s="29">
        <f t="shared" si="0"/>
        <v>1460556276</v>
      </c>
      <c r="J17" s="31">
        <f t="shared" si="0"/>
        <v>827050471</v>
      </c>
      <c r="K17" s="27">
        <f t="shared" si="0"/>
        <v>764807114</v>
      </c>
      <c r="L17" s="28">
        <f t="shared" si="0"/>
        <v>943100501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539953</v>
      </c>
      <c r="D21" s="19">
        <v>2791204</v>
      </c>
      <c r="E21" s="20">
        <v>1918749</v>
      </c>
      <c r="F21" s="38">
        <v>0</v>
      </c>
      <c r="G21" s="39">
        <v>5152</v>
      </c>
      <c r="H21" s="40">
        <v>5152</v>
      </c>
      <c r="I21" s="22">
        <v>5027</v>
      </c>
      <c r="J21" s="41">
        <v>4651</v>
      </c>
      <c r="K21" s="39">
        <v>4883</v>
      </c>
      <c r="L21" s="40">
        <v>5176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-734409401</v>
      </c>
      <c r="D26" s="19">
        <v>-834293760</v>
      </c>
      <c r="E26" s="20">
        <v>-745602247</v>
      </c>
      <c r="F26" s="21">
        <v>-870983418</v>
      </c>
      <c r="G26" s="19">
        <v>-946470644</v>
      </c>
      <c r="H26" s="20">
        <v>-946470644</v>
      </c>
      <c r="I26" s="22">
        <v>-910982509</v>
      </c>
      <c r="J26" s="23">
        <v>-779134644</v>
      </c>
      <c r="K26" s="19">
        <v>-669930417</v>
      </c>
      <c r="L26" s="20">
        <v>-807789453</v>
      </c>
    </row>
    <row r="27" spans="1:12" ht="13.5" x14ac:dyDescent="0.25">
      <c r="A27" s="25" t="s">
        <v>39</v>
      </c>
      <c r="B27" s="26" t="s">
        <v>19</v>
      </c>
      <c r="C27" s="27">
        <f>SUM(C21:C26)</f>
        <v>-733869448</v>
      </c>
      <c r="D27" s="27">
        <f t="shared" ref="D27:L27" si="1">SUM(D21:D26)</f>
        <v>-831502556</v>
      </c>
      <c r="E27" s="28">
        <f t="shared" si="1"/>
        <v>-743683498</v>
      </c>
      <c r="F27" s="29">
        <f t="shared" si="1"/>
        <v>-870983418</v>
      </c>
      <c r="G27" s="27">
        <f t="shared" si="1"/>
        <v>-946465492</v>
      </c>
      <c r="H27" s="28">
        <f t="shared" si="1"/>
        <v>-946465492</v>
      </c>
      <c r="I27" s="30">
        <f t="shared" si="1"/>
        <v>-910977482</v>
      </c>
      <c r="J27" s="31">
        <f t="shared" si="1"/>
        <v>-779129993</v>
      </c>
      <c r="K27" s="27">
        <f t="shared" si="1"/>
        <v>-669925534</v>
      </c>
      <c r="L27" s="28">
        <f t="shared" si="1"/>
        <v>-807784277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3239309778</v>
      </c>
      <c r="D38" s="33">
        <f t="shared" ref="D38:L38" si="3">+D17+D27+D36</f>
        <v>1187428933</v>
      </c>
      <c r="E38" s="34">
        <f t="shared" si="3"/>
        <v>2606192075</v>
      </c>
      <c r="F38" s="35">
        <f t="shared" si="3"/>
        <v>88275008</v>
      </c>
      <c r="G38" s="33">
        <f t="shared" si="3"/>
        <v>93668308</v>
      </c>
      <c r="H38" s="34">
        <f t="shared" si="3"/>
        <v>93668308</v>
      </c>
      <c r="I38" s="36">
        <f t="shared" si="3"/>
        <v>549578794</v>
      </c>
      <c r="J38" s="37">
        <f t="shared" si="3"/>
        <v>47920478</v>
      </c>
      <c r="K38" s="33">
        <f t="shared" si="3"/>
        <v>94881580</v>
      </c>
      <c r="L38" s="34">
        <f t="shared" si="3"/>
        <v>135316224</v>
      </c>
    </row>
    <row r="39" spans="1:12" ht="13.5" x14ac:dyDescent="0.25">
      <c r="A39" s="24" t="s">
        <v>47</v>
      </c>
      <c r="B39" s="18" t="s">
        <v>48</v>
      </c>
      <c r="C39" s="33">
        <v>-762284909</v>
      </c>
      <c r="D39" s="33">
        <v>301153988</v>
      </c>
      <c r="E39" s="34">
        <v>232670007</v>
      </c>
      <c r="F39" s="35">
        <v>232670008</v>
      </c>
      <c r="G39" s="33">
        <v>184371400</v>
      </c>
      <c r="H39" s="34">
        <v>184371400</v>
      </c>
      <c r="I39" s="36">
        <v>184371403</v>
      </c>
      <c r="J39" s="37">
        <v>184371400</v>
      </c>
      <c r="K39" s="33">
        <v>197056449</v>
      </c>
      <c r="L39" s="34">
        <v>216389615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2477024869</v>
      </c>
      <c r="D40" s="45">
        <f t="shared" si="4"/>
        <v>1488582921</v>
      </c>
      <c r="E40" s="46">
        <f t="shared" si="4"/>
        <v>2838862082</v>
      </c>
      <c r="F40" s="47">
        <f t="shared" si="4"/>
        <v>320945016</v>
      </c>
      <c r="G40" s="45">
        <f t="shared" si="4"/>
        <v>278039708</v>
      </c>
      <c r="H40" s="46">
        <f t="shared" si="4"/>
        <v>278039708</v>
      </c>
      <c r="I40" s="48">
        <v>918321557</v>
      </c>
      <c r="J40" s="49">
        <f>+J38+J39</f>
        <v>232291878</v>
      </c>
      <c r="K40" s="45">
        <f>+K38+K39</f>
        <v>291938029</v>
      </c>
      <c r="L40" s="46">
        <f>+L38+L39</f>
        <v>351705839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9581781</v>
      </c>
      <c r="D6" s="19">
        <v>14460212</v>
      </c>
      <c r="E6" s="20">
        <v>9574654</v>
      </c>
      <c r="F6" s="21">
        <v>13560677</v>
      </c>
      <c r="G6" s="19">
        <v>24132489</v>
      </c>
      <c r="H6" s="20">
        <v>24132489</v>
      </c>
      <c r="I6" s="22">
        <v>14452644</v>
      </c>
      <c r="J6" s="23">
        <v>19770065</v>
      </c>
      <c r="K6" s="19">
        <v>20679487</v>
      </c>
      <c r="L6" s="20">
        <v>21630744</v>
      </c>
    </row>
    <row r="7" spans="1:12" ht="13.5" x14ac:dyDescent="0.25">
      <c r="A7" s="24" t="s">
        <v>22</v>
      </c>
      <c r="B7" s="18" t="s">
        <v>19</v>
      </c>
      <c r="C7" s="19">
        <v>35961018</v>
      </c>
      <c r="D7" s="19">
        <v>20056696</v>
      </c>
      <c r="E7" s="20">
        <v>3064293</v>
      </c>
      <c r="F7" s="21">
        <v>3057017</v>
      </c>
      <c r="G7" s="19">
        <v>43847359</v>
      </c>
      <c r="H7" s="20">
        <v>43847359</v>
      </c>
      <c r="I7" s="22">
        <v>17682732</v>
      </c>
      <c r="J7" s="23">
        <v>24601345</v>
      </c>
      <c r="K7" s="19">
        <v>25733007</v>
      </c>
      <c r="L7" s="20">
        <v>26916726</v>
      </c>
    </row>
    <row r="8" spans="1:12" ht="13.5" x14ac:dyDescent="0.25">
      <c r="A8" s="24" t="s">
        <v>23</v>
      </c>
      <c r="B8" s="18" t="s">
        <v>19</v>
      </c>
      <c r="C8" s="19">
        <v>548588528</v>
      </c>
      <c r="D8" s="19">
        <v>311785540</v>
      </c>
      <c r="E8" s="20">
        <v>39120981</v>
      </c>
      <c r="F8" s="21">
        <v>206676834</v>
      </c>
      <c r="G8" s="19">
        <v>947760043</v>
      </c>
      <c r="H8" s="20">
        <v>947760043</v>
      </c>
      <c r="I8" s="22">
        <v>337516299</v>
      </c>
      <c r="J8" s="23">
        <v>940649339</v>
      </c>
      <c r="K8" s="19">
        <v>1157695582</v>
      </c>
      <c r="L8" s="20">
        <v>1365852621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7803669</v>
      </c>
      <c r="E9" s="20">
        <v>308618199</v>
      </c>
      <c r="F9" s="21">
        <v>324045000</v>
      </c>
      <c r="G9" s="19">
        <v>351453000</v>
      </c>
      <c r="H9" s="20">
        <v>351453000</v>
      </c>
      <c r="I9" s="22">
        <v>322849000</v>
      </c>
      <c r="J9" s="23">
        <v>349309506</v>
      </c>
      <c r="K9" s="19">
        <v>352439184</v>
      </c>
      <c r="L9" s="20">
        <v>340731373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66710000</v>
      </c>
      <c r="E10" s="20">
        <v>70235000</v>
      </c>
      <c r="F10" s="21">
        <v>79232000</v>
      </c>
      <c r="G10" s="19">
        <v>79432000</v>
      </c>
      <c r="H10" s="20">
        <v>79432000</v>
      </c>
      <c r="I10" s="22">
        <v>77969000</v>
      </c>
      <c r="J10" s="23">
        <v>53819450</v>
      </c>
      <c r="K10" s="19">
        <v>56412800</v>
      </c>
      <c r="L10" s="20">
        <v>61237400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12812682</v>
      </c>
      <c r="E11" s="20">
        <v>25803273</v>
      </c>
      <c r="F11" s="21">
        <v>27556714</v>
      </c>
      <c r="G11" s="19">
        <v>64503430</v>
      </c>
      <c r="H11" s="20">
        <v>64503430</v>
      </c>
      <c r="I11" s="22">
        <v>41564475</v>
      </c>
      <c r="J11" s="23">
        <v>48285545</v>
      </c>
      <c r="K11" s="19">
        <v>50506681</v>
      </c>
      <c r="L11" s="20">
        <v>52829989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-56435912</v>
      </c>
      <c r="D14" s="19">
        <v>-229162325</v>
      </c>
      <c r="E14" s="20">
        <v>-105629344</v>
      </c>
      <c r="F14" s="21">
        <v>-111730515</v>
      </c>
      <c r="G14" s="19">
        <v>-548062916</v>
      </c>
      <c r="H14" s="20">
        <v>-548062916</v>
      </c>
      <c r="I14" s="22">
        <v>-315298261</v>
      </c>
      <c r="J14" s="23">
        <v>-923779111</v>
      </c>
      <c r="K14" s="19">
        <v>-960714982</v>
      </c>
      <c r="L14" s="20">
        <v>-1004907872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537695415</v>
      </c>
      <c r="D17" s="27">
        <f t="shared" ref="D17:L17" si="0">SUM(D6:D16)</f>
        <v>204466474</v>
      </c>
      <c r="E17" s="28">
        <f t="shared" si="0"/>
        <v>350787056</v>
      </c>
      <c r="F17" s="29">
        <f t="shared" si="0"/>
        <v>542397727</v>
      </c>
      <c r="G17" s="27">
        <f t="shared" si="0"/>
        <v>963065405</v>
      </c>
      <c r="H17" s="30">
        <f t="shared" si="0"/>
        <v>963065405</v>
      </c>
      <c r="I17" s="29">
        <f t="shared" si="0"/>
        <v>496735889</v>
      </c>
      <c r="J17" s="31">
        <f t="shared" si="0"/>
        <v>512656139</v>
      </c>
      <c r="K17" s="27">
        <f t="shared" si="0"/>
        <v>702751759</v>
      </c>
      <c r="L17" s="28">
        <f t="shared" si="0"/>
        <v>864290981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73710</v>
      </c>
      <c r="G21" s="39">
        <v>473710</v>
      </c>
      <c r="H21" s="40">
        <v>473710</v>
      </c>
      <c r="I21" s="22">
        <v>0</v>
      </c>
      <c r="J21" s="41">
        <v>496922</v>
      </c>
      <c r="K21" s="39">
        <v>519780</v>
      </c>
      <c r="L21" s="40">
        <v>543690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-36509005</v>
      </c>
      <c r="D26" s="19">
        <v>-56710455</v>
      </c>
      <c r="E26" s="20">
        <v>-277</v>
      </c>
      <c r="F26" s="21">
        <v>-299562774</v>
      </c>
      <c r="G26" s="19">
        <v>-232981685</v>
      </c>
      <c r="H26" s="20">
        <v>-232981685</v>
      </c>
      <c r="I26" s="22">
        <v>-24865142</v>
      </c>
      <c r="J26" s="23">
        <v>-269131509</v>
      </c>
      <c r="K26" s="19">
        <v>-281951169</v>
      </c>
      <c r="L26" s="20">
        <v>-263620706</v>
      </c>
    </row>
    <row r="27" spans="1:12" ht="13.5" x14ac:dyDescent="0.25">
      <c r="A27" s="25" t="s">
        <v>39</v>
      </c>
      <c r="B27" s="26" t="s">
        <v>19</v>
      </c>
      <c r="C27" s="27">
        <f>SUM(C21:C26)</f>
        <v>-36509005</v>
      </c>
      <c r="D27" s="27">
        <f t="shared" ref="D27:L27" si="1">SUM(D21:D26)</f>
        <v>-56710455</v>
      </c>
      <c r="E27" s="28">
        <f t="shared" si="1"/>
        <v>-277</v>
      </c>
      <c r="F27" s="29">
        <f t="shared" si="1"/>
        <v>-299489064</v>
      </c>
      <c r="G27" s="27">
        <f t="shared" si="1"/>
        <v>-232507975</v>
      </c>
      <c r="H27" s="28">
        <f t="shared" si="1"/>
        <v>-232507975</v>
      </c>
      <c r="I27" s="30">
        <f t="shared" si="1"/>
        <v>-24865142</v>
      </c>
      <c r="J27" s="31">
        <f t="shared" si="1"/>
        <v>-268634587</v>
      </c>
      <c r="K27" s="27">
        <f t="shared" si="1"/>
        <v>-281431389</v>
      </c>
      <c r="L27" s="28">
        <f t="shared" si="1"/>
        <v>-263077016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501186410</v>
      </c>
      <c r="D38" s="33">
        <f t="shared" ref="D38:L38" si="3">+D17+D27+D36</f>
        <v>147756019</v>
      </c>
      <c r="E38" s="34">
        <f t="shared" si="3"/>
        <v>350786779</v>
      </c>
      <c r="F38" s="35">
        <f t="shared" si="3"/>
        <v>242908663</v>
      </c>
      <c r="G38" s="33">
        <f t="shared" si="3"/>
        <v>730557430</v>
      </c>
      <c r="H38" s="34">
        <f t="shared" si="3"/>
        <v>730557430</v>
      </c>
      <c r="I38" s="36">
        <f t="shared" si="3"/>
        <v>471870747</v>
      </c>
      <c r="J38" s="37">
        <f t="shared" si="3"/>
        <v>244021552</v>
      </c>
      <c r="K38" s="33">
        <f t="shared" si="3"/>
        <v>421320370</v>
      </c>
      <c r="L38" s="34">
        <f t="shared" si="3"/>
        <v>601213965</v>
      </c>
    </row>
    <row r="39" spans="1:12" ht="13.5" x14ac:dyDescent="0.25">
      <c r="A39" s="24" t="s">
        <v>47</v>
      </c>
      <c r="B39" s="18" t="s">
        <v>48</v>
      </c>
      <c r="C39" s="33">
        <v>117955790</v>
      </c>
      <c r="D39" s="33">
        <v>294997514</v>
      </c>
      <c r="E39" s="34">
        <v>404426542</v>
      </c>
      <c r="F39" s="35">
        <v>350641100</v>
      </c>
      <c r="G39" s="33">
        <v>733598910</v>
      </c>
      <c r="H39" s="34">
        <v>733598910</v>
      </c>
      <c r="I39" s="36">
        <v>546712301</v>
      </c>
      <c r="J39" s="37">
        <v>568683885</v>
      </c>
      <c r="K39" s="33">
        <v>594843344</v>
      </c>
      <c r="L39" s="34">
        <v>622206137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619142200</v>
      </c>
      <c r="D40" s="45">
        <f t="shared" si="4"/>
        <v>442753533</v>
      </c>
      <c r="E40" s="46">
        <f t="shared" si="4"/>
        <v>755213321</v>
      </c>
      <c r="F40" s="47">
        <f t="shared" si="4"/>
        <v>593549763</v>
      </c>
      <c r="G40" s="45">
        <f t="shared" si="4"/>
        <v>1464156340</v>
      </c>
      <c r="H40" s="46">
        <f t="shared" si="4"/>
        <v>1464156340</v>
      </c>
      <c r="I40" s="48">
        <v>1565325326</v>
      </c>
      <c r="J40" s="49">
        <f>+J38+J39</f>
        <v>812705437</v>
      </c>
      <c r="K40" s="45">
        <f>+K38+K39</f>
        <v>1016163714</v>
      </c>
      <c r="L40" s="46">
        <f>+L38+L39</f>
        <v>1223420102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1400</v>
      </c>
      <c r="D7" s="19">
        <v>0</v>
      </c>
      <c r="E7" s="20">
        <v>0</v>
      </c>
      <c r="F7" s="21">
        <v>20388720</v>
      </c>
      <c r="G7" s="19">
        <v>13001400</v>
      </c>
      <c r="H7" s="20">
        <v>13001400</v>
      </c>
      <c r="I7" s="22">
        <v>4086339</v>
      </c>
      <c r="J7" s="23">
        <v>58029400</v>
      </c>
      <c r="K7" s="19">
        <v>59770100</v>
      </c>
      <c r="L7" s="20">
        <v>62160800</v>
      </c>
    </row>
    <row r="8" spans="1:12" ht="13.5" x14ac:dyDescent="0.25">
      <c r="A8" s="24" t="s">
        <v>23</v>
      </c>
      <c r="B8" s="18" t="s">
        <v>19</v>
      </c>
      <c r="C8" s="19">
        <v>2122629</v>
      </c>
      <c r="D8" s="19">
        <v>102391142</v>
      </c>
      <c r="E8" s="20">
        <v>98098353</v>
      </c>
      <c r="F8" s="21">
        <v>445000</v>
      </c>
      <c r="G8" s="19">
        <v>121445000</v>
      </c>
      <c r="H8" s="20">
        <v>121445000</v>
      </c>
      <c r="I8" s="22">
        <v>132088111</v>
      </c>
      <c r="J8" s="23">
        <v>109449000</v>
      </c>
      <c r="K8" s="19">
        <v>109453000</v>
      </c>
      <c r="L8" s="20">
        <v>105458000</v>
      </c>
    </row>
    <row r="9" spans="1:12" ht="13.5" x14ac:dyDescent="0.25">
      <c r="A9" s="24" t="s">
        <v>24</v>
      </c>
      <c r="B9" s="18" t="s">
        <v>25</v>
      </c>
      <c r="C9" s="19">
        <v>468294688</v>
      </c>
      <c r="D9" s="19">
        <v>696177774</v>
      </c>
      <c r="E9" s="20">
        <v>735350219</v>
      </c>
      <c r="F9" s="21">
        <v>813669000</v>
      </c>
      <c r="G9" s="19">
        <v>797530000</v>
      </c>
      <c r="H9" s="20">
        <v>797530000</v>
      </c>
      <c r="I9" s="22">
        <v>782038354</v>
      </c>
      <c r="J9" s="23">
        <v>842453000</v>
      </c>
      <c r="K9" s="19">
        <v>917160000</v>
      </c>
      <c r="L9" s="20">
        <v>951171000</v>
      </c>
    </row>
    <row r="10" spans="1:12" ht="13.5" x14ac:dyDescent="0.25">
      <c r="A10" s="24" t="s">
        <v>26</v>
      </c>
      <c r="B10" s="18" t="s">
        <v>25</v>
      </c>
      <c r="C10" s="19">
        <v>135593000</v>
      </c>
      <c r="D10" s="19">
        <v>367121000</v>
      </c>
      <c r="E10" s="20">
        <v>411738000</v>
      </c>
      <c r="F10" s="21">
        <v>406499000</v>
      </c>
      <c r="G10" s="19">
        <v>441266000</v>
      </c>
      <c r="H10" s="20">
        <v>441266000</v>
      </c>
      <c r="I10" s="22">
        <v>457020000</v>
      </c>
      <c r="J10" s="23">
        <v>351262000</v>
      </c>
      <c r="K10" s="19">
        <v>301163000</v>
      </c>
      <c r="L10" s="20">
        <v>330239000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49039395</v>
      </c>
      <c r="F11" s="21">
        <v>40855000</v>
      </c>
      <c r="G11" s="19">
        <v>60855000</v>
      </c>
      <c r="H11" s="20">
        <v>60855000</v>
      </c>
      <c r="I11" s="22">
        <v>63637454</v>
      </c>
      <c r="J11" s="23">
        <v>63289000</v>
      </c>
      <c r="K11" s="19">
        <v>65821000</v>
      </c>
      <c r="L11" s="20">
        <v>67796000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377028312</v>
      </c>
      <c r="D14" s="19">
        <v>394760675</v>
      </c>
      <c r="E14" s="20">
        <v>-777700599</v>
      </c>
      <c r="F14" s="21">
        <v>-866956878</v>
      </c>
      <c r="G14" s="19">
        <v>-882179001</v>
      </c>
      <c r="H14" s="20">
        <v>-882179001</v>
      </c>
      <c r="I14" s="22">
        <v>-903473013</v>
      </c>
      <c r="J14" s="23">
        <v>-963735000</v>
      </c>
      <c r="K14" s="19">
        <v>-1046380000</v>
      </c>
      <c r="L14" s="20">
        <v>-1089197000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-470000</v>
      </c>
      <c r="G15" s="19">
        <v>-300000</v>
      </c>
      <c r="H15" s="20">
        <v>-300000</v>
      </c>
      <c r="I15" s="22">
        <v>0</v>
      </c>
      <c r="J15" s="23">
        <v>-470000</v>
      </c>
      <c r="K15" s="19">
        <v>-470000</v>
      </c>
      <c r="L15" s="20">
        <v>-470000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983040029</v>
      </c>
      <c r="D17" s="27">
        <f t="shared" ref="D17:L17" si="0">SUM(D6:D16)</f>
        <v>1560450591</v>
      </c>
      <c r="E17" s="28">
        <f t="shared" si="0"/>
        <v>516525368</v>
      </c>
      <c r="F17" s="29">
        <f t="shared" si="0"/>
        <v>414429842</v>
      </c>
      <c r="G17" s="27">
        <f t="shared" si="0"/>
        <v>551618399</v>
      </c>
      <c r="H17" s="30">
        <f t="shared" si="0"/>
        <v>551618399</v>
      </c>
      <c r="I17" s="29">
        <f t="shared" si="0"/>
        <v>535397245</v>
      </c>
      <c r="J17" s="31">
        <f t="shared" si="0"/>
        <v>460277400</v>
      </c>
      <c r="K17" s="27">
        <f t="shared" si="0"/>
        <v>406517100</v>
      </c>
      <c r="L17" s="28">
        <f t="shared" si="0"/>
        <v>427157800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-451290273</v>
      </c>
      <c r="D26" s="19">
        <v>-393952738</v>
      </c>
      <c r="E26" s="20">
        <v>-475182760</v>
      </c>
      <c r="F26" s="21">
        <v>-420353000</v>
      </c>
      <c r="G26" s="19">
        <v>-516529000</v>
      </c>
      <c r="H26" s="20">
        <v>-516529000</v>
      </c>
      <c r="I26" s="22">
        <v>-472589270</v>
      </c>
      <c r="J26" s="23">
        <v>-376295000</v>
      </c>
      <c r="K26" s="19">
        <v>-323310000</v>
      </c>
      <c r="L26" s="20">
        <v>-348728000</v>
      </c>
    </row>
    <row r="27" spans="1:12" ht="13.5" x14ac:dyDescent="0.25">
      <c r="A27" s="25" t="s">
        <v>39</v>
      </c>
      <c r="B27" s="26" t="s">
        <v>19</v>
      </c>
      <c r="C27" s="27">
        <f>SUM(C21:C26)</f>
        <v>-451290273</v>
      </c>
      <c r="D27" s="27">
        <f t="shared" ref="D27:L27" si="1">SUM(D21:D26)</f>
        <v>-393952738</v>
      </c>
      <c r="E27" s="28">
        <f t="shared" si="1"/>
        <v>-475182760</v>
      </c>
      <c r="F27" s="29">
        <f t="shared" si="1"/>
        <v>-420353000</v>
      </c>
      <c r="G27" s="27">
        <f t="shared" si="1"/>
        <v>-516529000</v>
      </c>
      <c r="H27" s="28">
        <f t="shared" si="1"/>
        <v>-516529000</v>
      </c>
      <c r="I27" s="30">
        <f t="shared" si="1"/>
        <v>-472589270</v>
      </c>
      <c r="J27" s="31">
        <f t="shared" si="1"/>
        <v>-376295000</v>
      </c>
      <c r="K27" s="27">
        <f t="shared" si="1"/>
        <v>-323310000</v>
      </c>
      <c r="L27" s="28">
        <f t="shared" si="1"/>
        <v>-348728000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-30235</v>
      </c>
      <c r="F35" s="21">
        <v>-874146</v>
      </c>
      <c r="G35" s="19">
        <v>-150000</v>
      </c>
      <c r="H35" s="20">
        <v>-150000</v>
      </c>
      <c r="I35" s="22">
        <v>0</v>
      </c>
      <c r="J35" s="23">
        <v>-90000</v>
      </c>
      <c r="K35" s="19">
        <v>-10000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-30235</v>
      </c>
      <c r="F36" s="29">
        <f t="shared" si="2"/>
        <v>-874146</v>
      </c>
      <c r="G36" s="27">
        <f t="shared" si="2"/>
        <v>-150000</v>
      </c>
      <c r="H36" s="28">
        <f t="shared" si="2"/>
        <v>-150000</v>
      </c>
      <c r="I36" s="30">
        <f t="shared" si="2"/>
        <v>0</v>
      </c>
      <c r="J36" s="31">
        <f t="shared" si="2"/>
        <v>-90000</v>
      </c>
      <c r="K36" s="27">
        <f t="shared" si="2"/>
        <v>-10000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531749756</v>
      </c>
      <c r="D38" s="33">
        <f t="shared" ref="D38:L38" si="3">+D17+D27+D36</f>
        <v>1166497853</v>
      </c>
      <c r="E38" s="34">
        <f t="shared" si="3"/>
        <v>41312373</v>
      </c>
      <c r="F38" s="35">
        <f t="shared" si="3"/>
        <v>-6797304</v>
      </c>
      <c r="G38" s="33">
        <f t="shared" si="3"/>
        <v>34939399</v>
      </c>
      <c r="H38" s="34">
        <f t="shared" si="3"/>
        <v>34939399</v>
      </c>
      <c r="I38" s="36">
        <f t="shared" si="3"/>
        <v>62807975</v>
      </c>
      <c r="J38" s="37">
        <f t="shared" si="3"/>
        <v>83892400</v>
      </c>
      <c r="K38" s="33">
        <f t="shared" si="3"/>
        <v>83197100</v>
      </c>
      <c r="L38" s="34">
        <f t="shared" si="3"/>
        <v>78429800</v>
      </c>
    </row>
    <row r="39" spans="1:12" ht="13.5" x14ac:dyDescent="0.25">
      <c r="A39" s="24" t="s">
        <v>47</v>
      </c>
      <c r="B39" s="18" t="s">
        <v>48</v>
      </c>
      <c r="C39" s="33">
        <v>353889785</v>
      </c>
      <c r="D39" s="33">
        <v>427265913</v>
      </c>
      <c r="E39" s="34">
        <v>427265913</v>
      </c>
      <c r="F39" s="35">
        <v>374036665</v>
      </c>
      <c r="G39" s="33">
        <v>493700445</v>
      </c>
      <c r="H39" s="34">
        <v>493700445</v>
      </c>
      <c r="I39" s="36">
        <v>493700439</v>
      </c>
      <c r="J39" s="37">
        <v>528639845</v>
      </c>
      <c r="K39" s="33">
        <v>407532245</v>
      </c>
      <c r="L39" s="34">
        <v>385729345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885639541</v>
      </c>
      <c r="D40" s="45">
        <f t="shared" si="4"/>
        <v>1593763766</v>
      </c>
      <c r="E40" s="46">
        <f t="shared" si="4"/>
        <v>468578286</v>
      </c>
      <c r="F40" s="47">
        <f t="shared" si="4"/>
        <v>367239361</v>
      </c>
      <c r="G40" s="45">
        <f t="shared" si="4"/>
        <v>528639844</v>
      </c>
      <c r="H40" s="46">
        <f t="shared" si="4"/>
        <v>528639844</v>
      </c>
      <c r="I40" s="48">
        <v>1050208858</v>
      </c>
      <c r="J40" s="49">
        <f>+J38+J39</f>
        <v>612532245</v>
      </c>
      <c r="K40" s="45">
        <f>+K38+K39</f>
        <v>490729345</v>
      </c>
      <c r="L40" s="46">
        <f>+L38+L39</f>
        <v>464159145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66774724</v>
      </c>
      <c r="D6" s="19">
        <v>74137693</v>
      </c>
      <c r="E6" s="20">
        <v>66057559</v>
      </c>
      <c r="F6" s="21">
        <v>81472340</v>
      </c>
      <c r="G6" s="19">
        <v>81472340</v>
      </c>
      <c r="H6" s="20">
        <v>81472340</v>
      </c>
      <c r="I6" s="22">
        <v>61058058</v>
      </c>
      <c r="J6" s="23">
        <v>70592722</v>
      </c>
      <c r="K6" s="19">
        <v>74828284</v>
      </c>
      <c r="L6" s="20">
        <v>79317981</v>
      </c>
    </row>
    <row r="7" spans="1:12" ht="13.5" x14ac:dyDescent="0.25">
      <c r="A7" s="24" t="s">
        <v>22</v>
      </c>
      <c r="B7" s="18" t="s">
        <v>19</v>
      </c>
      <c r="C7" s="19">
        <v>107971024</v>
      </c>
      <c r="D7" s="19">
        <v>124960570</v>
      </c>
      <c r="E7" s="20">
        <v>115382266</v>
      </c>
      <c r="F7" s="21">
        <v>214754282</v>
      </c>
      <c r="G7" s="19">
        <v>252500728</v>
      </c>
      <c r="H7" s="20">
        <v>252500728</v>
      </c>
      <c r="I7" s="22">
        <v>108402779</v>
      </c>
      <c r="J7" s="23">
        <v>177240570</v>
      </c>
      <c r="K7" s="19">
        <v>306640015</v>
      </c>
      <c r="L7" s="20">
        <v>345069927</v>
      </c>
    </row>
    <row r="8" spans="1:12" ht="13.5" x14ac:dyDescent="0.25">
      <c r="A8" s="24" t="s">
        <v>23</v>
      </c>
      <c r="B8" s="18" t="s">
        <v>19</v>
      </c>
      <c r="C8" s="19">
        <v>17242749</v>
      </c>
      <c r="D8" s="19">
        <v>26785709</v>
      </c>
      <c r="E8" s="20">
        <v>21620325</v>
      </c>
      <c r="F8" s="21">
        <v>7699161</v>
      </c>
      <c r="G8" s="19">
        <v>-17640197</v>
      </c>
      <c r="H8" s="20">
        <v>-17640197</v>
      </c>
      <c r="I8" s="22">
        <v>19828200</v>
      </c>
      <c r="J8" s="23">
        <v>4541911</v>
      </c>
      <c r="K8" s="19">
        <v>5040963</v>
      </c>
      <c r="L8" s="20">
        <v>5343419</v>
      </c>
    </row>
    <row r="9" spans="1:12" ht="13.5" x14ac:dyDescent="0.25">
      <c r="A9" s="24" t="s">
        <v>24</v>
      </c>
      <c r="B9" s="18" t="s">
        <v>25</v>
      </c>
      <c r="C9" s="19">
        <v>9538796</v>
      </c>
      <c r="D9" s="19">
        <v>13147809</v>
      </c>
      <c r="E9" s="20">
        <v>61531022</v>
      </c>
      <c r="F9" s="21">
        <v>173014054</v>
      </c>
      <c r="G9" s="19">
        <v>162831586</v>
      </c>
      <c r="H9" s="20">
        <v>162831586</v>
      </c>
      <c r="I9" s="22">
        <v>143543889</v>
      </c>
      <c r="J9" s="23">
        <v>261435940</v>
      </c>
      <c r="K9" s="19">
        <v>280905442</v>
      </c>
      <c r="L9" s="20">
        <v>298763998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15152623</v>
      </c>
      <c r="F10" s="21">
        <v>110419000</v>
      </c>
      <c r="G10" s="19">
        <v>89285902</v>
      </c>
      <c r="H10" s="20">
        <v>89285902</v>
      </c>
      <c r="I10" s="22">
        <v>0</v>
      </c>
      <c r="J10" s="23">
        <v>38157000</v>
      </c>
      <c r="K10" s="19">
        <v>39891000</v>
      </c>
      <c r="L10" s="20">
        <v>43119000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16167574</v>
      </c>
      <c r="D14" s="19">
        <v>-172116200</v>
      </c>
      <c r="E14" s="20">
        <v>-172254782</v>
      </c>
      <c r="F14" s="21">
        <v>-422327447</v>
      </c>
      <c r="G14" s="19">
        <v>-446205822</v>
      </c>
      <c r="H14" s="20">
        <v>-446205822</v>
      </c>
      <c r="I14" s="22">
        <v>-139899234</v>
      </c>
      <c r="J14" s="23">
        <v>-579031240</v>
      </c>
      <c r="K14" s="19">
        <v>-577982185</v>
      </c>
      <c r="L14" s="20">
        <v>-621987635</v>
      </c>
    </row>
    <row r="15" spans="1:12" ht="13.5" x14ac:dyDescent="0.25">
      <c r="A15" s="24" t="s">
        <v>31</v>
      </c>
      <c r="B15" s="18" t="s">
        <v>19</v>
      </c>
      <c r="C15" s="19">
        <v>15442044</v>
      </c>
      <c r="D15" s="19">
        <v>0</v>
      </c>
      <c r="E15" s="20">
        <v>0</v>
      </c>
      <c r="F15" s="21">
        <v>-16195148</v>
      </c>
      <c r="G15" s="19">
        <v>-16195148</v>
      </c>
      <c r="H15" s="20">
        <v>-16195148</v>
      </c>
      <c r="I15" s="22">
        <v>0</v>
      </c>
      <c r="J15" s="23">
        <v>-11073324</v>
      </c>
      <c r="K15" s="19">
        <v>-11582683</v>
      </c>
      <c r="L15" s="20">
        <v>-12103905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233136911</v>
      </c>
      <c r="D17" s="27">
        <f t="shared" ref="D17:L17" si="0">SUM(D6:D16)</f>
        <v>66915581</v>
      </c>
      <c r="E17" s="28">
        <f t="shared" si="0"/>
        <v>107489013</v>
      </c>
      <c r="F17" s="29">
        <f t="shared" si="0"/>
        <v>148836242</v>
      </c>
      <c r="G17" s="27">
        <f t="shared" si="0"/>
        <v>106049389</v>
      </c>
      <c r="H17" s="30">
        <f t="shared" si="0"/>
        <v>106049389</v>
      </c>
      <c r="I17" s="29">
        <f t="shared" si="0"/>
        <v>192933692</v>
      </c>
      <c r="J17" s="31">
        <f t="shared" si="0"/>
        <v>-38136421</v>
      </c>
      <c r="K17" s="27">
        <f t="shared" si="0"/>
        <v>117740836</v>
      </c>
      <c r="L17" s="28">
        <f t="shared" si="0"/>
        <v>137522785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-92513585</v>
      </c>
      <c r="D26" s="19">
        <v>-30367676</v>
      </c>
      <c r="E26" s="20">
        <v>-56047045</v>
      </c>
      <c r="F26" s="21">
        <v>-108462550</v>
      </c>
      <c r="G26" s="19">
        <v>-100445300</v>
      </c>
      <c r="H26" s="20">
        <v>-100445300</v>
      </c>
      <c r="I26" s="22">
        <v>-40615043</v>
      </c>
      <c r="J26" s="23">
        <v>-42924578</v>
      </c>
      <c r="K26" s="19">
        <v>-91266160</v>
      </c>
      <c r="L26" s="20">
        <v>-85504891</v>
      </c>
    </row>
    <row r="27" spans="1:12" ht="13.5" x14ac:dyDescent="0.25">
      <c r="A27" s="25" t="s">
        <v>39</v>
      </c>
      <c r="B27" s="26" t="s">
        <v>19</v>
      </c>
      <c r="C27" s="27">
        <f>SUM(C21:C26)</f>
        <v>-92513585</v>
      </c>
      <c r="D27" s="27">
        <f t="shared" ref="D27:L27" si="1">SUM(D21:D26)</f>
        <v>-30367676</v>
      </c>
      <c r="E27" s="28">
        <f t="shared" si="1"/>
        <v>-56047045</v>
      </c>
      <c r="F27" s="29">
        <f t="shared" si="1"/>
        <v>-108462550</v>
      </c>
      <c r="G27" s="27">
        <f t="shared" si="1"/>
        <v>-100445300</v>
      </c>
      <c r="H27" s="28">
        <f t="shared" si="1"/>
        <v>-100445300</v>
      </c>
      <c r="I27" s="30">
        <f t="shared" si="1"/>
        <v>-40615043</v>
      </c>
      <c r="J27" s="31">
        <f t="shared" si="1"/>
        <v>-42924578</v>
      </c>
      <c r="K27" s="27">
        <f t="shared" si="1"/>
        <v>-91266160</v>
      </c>
      <c r="L27" s="28">
        <f t="shared" si="1"/>
        <v>-85504891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140623326</v>
      </c>
      <c r="D38" s="33">
        <f t="shared" ref="D38:L38" si="3">+D17+D27+D36</f>
        <v>36547905</v>
      </c>
      <c r="E38" s="34">
        <f t="shared" si="3"/>
        <v>51441968</v>
      </c>
      <c r="F38" s="35">
        <f t="shared" si="3"/>
        <v>40373692</v>
      </c>
      <c r="G38" s="33">
        <f t="shared" si="3"/>
        <v>5604089</v>
      </c>
      <c r="H38" s="34">
        <f t="shared" si="3"/>
        <v>5604089</v>
      </c>
      <c r="I38" s="36">
        <f t="shared" si="3"/>
        <v>152318649</v>
      </c>
      <c r="J38" s="37">
        <f t="shared" si="3"/>
        <v>-81060999</v>
      </c>
      <c r="K38" s="33">
        <f t="shared" si="3"/>
        <v>26474676</v>
      </c>
      <c r="L38" s="34">
        <f t="shared" si="3"/>
        <v>52017894</v>
      </c>
    </row>
    <row r="39" spans="1:12" ht="13.5" x14ac:dyDescent="0.25">
      <c r="A39" s="24" t="s">
        <v>47</v>
      </c>
      <c r="B39" s="18" t="s">
        <v>48</v>
      </c>
      <c r="C39" s="33">
        <v>261858</v>
      </c>
      <c r="D39" s="33">
        <v>362644517</v>
      </c>
      <c r="E39" s="34">
        <v>10907201</v>
      </c>
      <c r="F39" s="35">
        <v>10907197</v>
      </c>
      <c r="G39" s="33">
        <v>10907197</v>
      </c>
      <c r="H39" s="34">
        <v>10907197</v>
      </c>
      <c r="I39" s="36">
        <v>0</v>
      </c>
      <c r="J39" s="37">
        <v>606969</v>
      </c>
      <c r="K39" s="33">
        <v>145986969</v>
      </c>
      <c r="L39" s="34">
        <v>302104969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140885184</v>
      </c>
      <c r="D40" s="45">
        <f t="shared" si="4"/>
        <v>399192422</v>
      </c>
      <c r="E40" s="46">
        <f t="shared" si="4"/>
        <v>62349169</v>
      </c>
      <c r="F40" s="47">
        <f t="shared" si="4"/>
        <v>51280889</v>
      </c>
      <c r="G40" s="45">
        <f t="shared" si="4"/>
        <v>16511286</v>
      </c>
      <c r="H40" s="46">
        <f t="shared" si="4"/>
        <v>16511286</v>
      </c>
      <c r="I40" s="48">
        <v>166864828</v>
      </c>
      <c r="J40" s="49">
        <f>+J38+J39</f>
        <v>-80454030</v>
      </c>
      <c r="K40" s="45">
        <f>+K38+K39</f>
        <v>172461645</v>
      </c>
      <c r="L40" s="46">
        <f>+L38+L39</f>
        <v>354122863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42090639</v>
      </c>
      <c r="D6" s="19">
        <v>441955248</v>
      </c>
      <c r="E6" s="20">
        <v>518002557</v>
      </c>
      <c r="F6" s="21">
        <v>91179833</v>
      </c>
      <c r="G6" s="19">
        <v>95179953</v>
      </c>
      <c r="H6" s="20">
        <v>95179953</v>
      </c>
      <c r="I6" s="22">
        <v>371139650</v>
      </c>
      <c r="J6" s="23">
        <v>101128701</v>
      </c>
      <c r="K6" s="19">
        <v>106084007</v>
      </c>
      <c r="L6" s="20">
        <v>111069956</v>
      </c>
    </row>
    <row r="7" spans="1:12" ht="13.5" x14ac:dyDescent="0.25">
      <c r="A7" s="24" t="s">
        <v>22</v>
      </c>
      <c r="B7" s="18" t="s">
        <v>19</v>
      </c>
      <c r="C7" s="19">
        <v>124240006</v>
      </c>
      <c r="D7" s="19">
        <v>1419161781</v>
      </c>
      <c r="E7" s="20">
        <v>1770888523</v>
      </c>
      <c r="F7" s="21">
        <v>313518676</v>
      </c>
      <c r="G7" s="19">
        <v>287453590</v>
      </c>
      <c r="H7" s="20">
        <v>287453590</v>
      </c>
      <c r="I7" s="22">
        <v>2075280877</v>
      </c>
      <c r="J7" s="23">
        <v>353600684</v>
      </c>
      <c r="K7" s="19">
        <v>370165671</v>
      </c>
      <c r="L7" s="20">
        <v>374224183</v>
      </c>
    </row>
    <row r="8" spans="1:12" ht="13.5" x14ac:dyDescent="0.25">
      <c r="A8" s="24" t="s">
        <v>23</v>
      </c>
      <c r="B8" s="18" t="s">
        <v>19</v>
      </c>
      <c r="C8" s="19">
        <v>48414127</v>
      </c>
      <c r="D8" s="19">
        <v>98595966</v>
      </c>
      <c r="E8" s="20">
        <v>361633176</v>
      </c>
      <c r="F8" s="21">
        <v>13089907</v>
      </c>
      <c r="G8" s="19">
        <v>38851366</v>
      </c>
      <c r="H8" s="20">
        <v>38851366</v>
      </c>
      <c r="I8" s="22">
        <v>-3001775040</v>
      </c>
      <c r="J8" s="23">
        <v>14942862</v>
      </c>
      <c r="K8" s="19">
        <v>15140044</v>
      </c>
      <c r="L8" s="20">
        <v>15856101</v>
      </c>
    </row>
    <row r="9" spans="1:12" ht="13.5" x14ac:dyDescent="0.25">
      <c r="A9" s="24" t="s">
        <v>24</v>
      </c>
      <c r="B9" s="18" t="s">
        <v>25</v>
      </c>
      <c r="C9" s="19">
        <v>-177878298</v>
      </c>
      <c r="D9" s="19">
        <v>2449252142</v>
      </c>
      <c r="E9" s="20">
        <v>707189978</v>
      </c>
      <c r="F9" s="21">
        <v>228896736</v>
      </c>
      <c r="G9" s="19">
        <v>231695000</v>
      </c>
      <c r="H9" s="20">
        <v>231695000</v>
      </c>
      <c r="I9" s="22">
        <v>1484758000</v>
      </c>
      <c r="J9" s="23">
        <v>247286250</v>
      </c>
      <c r="K9" s="19">
        <v>258838050</v>
      </c>
      <c r="L9" s="20">
        <v>271117150</v>
      </c>
    </row>
    <row r="10" spans="1:12" ht="13.5" x14ac:dyDescent="0.25">
      <c r="A10" s="24" t="s">
        <v>26</v>
      </c>
      <c r="B10" s="18" t="s">
        <v>25</v>
      </c>
      <c r="C10" s="19">
        <v>78721593</v>
      </c>
      <c r="D10" s="19">
        <v>633378545</v>
      </c>
      <c r="E10" s="20">
        <v>493403692</v>
      </c>
      <c r="F10" s="21">
        <v>82666650</v>
      </c>
      <c r="G10" s="19">
        <v>264241502</v>
      </c>
      <c r="H10" s="20">
        <v>264241502</v>
      </c>
      <c r="I10" s="22">
        <v>591293003</v>
      </c>
      <c r="J10" s="23">
        <v>190004750</v>
      </c>
      <c r="K10" s="19">
        <v>197949700</v>
      </c>
      <c r="L10" s="20">
        <v>193299949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50149409</v>
      </c>
      <c r="G11" s="19">
        <v>34000000</v>
      </c>
      <c r="H11" s="20">
        <v>34000000</v>
      </c>
      <c r="I11" s="22">
        <v>171076</v>
      </c>
      <c r="J11" s="23">
        <v>45461521</v>
      </c>
      <c r="K11" s="19">
        <v>46417750</v>
      </c>
      <c r="L11" s="20">
        <v>47392039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</v>
      </c>
      <c r="D14" s="19">
        <v>-143615762</v>
      </c>
      <c r="E14" s="20">
        <v>-288972045</v>
      </c>
      <c r="F14" s="21">
        <v>-586613542</v>
      </c>
      <c r="G14" s="19">
        <v>-638788682</v>
      </c>
      <c r="H14" s="20">
        <v>-638788682</v>
      </c>
      <c r="I14" s="22">
        <v>-823179976</v>
      </c>
      <c r="J14" s="23">
        <v>-667578331</v>
      </c>
      <c r="K14" s="19">
        <v>-707404690</v>
      </c>
      <c r="L14" s="20">
        <v>-739937319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-7000000</v>
      </c>
      <c r="G15" s="19">
        <v>-18684994</v>
      </c>
      <c r="H15" s="20">
        <v>-18684994</v>
      </c>
      <c r="I15" s="22">
        <v>0</v>
      </c>
      <c r="J15" s="23">
        <v>-18684994</v>
      </c>
      <c r="K15" s="19">
        <v>-19600559</v>
      </c>
      <c r="L15" s="20">
        <v>-20521785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-978362</v>
      </c>
      <c r="H16" s="20">
        <v>-978362</v>
      </c>
      <c r="I16" s="22">
        <v>0</v>
      </c>
      <c r="J16" s="23">
        <v>-1078364</v>
      </c>
      <c r="K16" s="19">
        <v>-1131204</v>
      </c>
      <c r="L16" s="20">
        <v>-1184371</v>
      </c>
    </row>
    <row r="17" spans="1:12" ht="13.5" x14ac:dyDescent="0.25">
      <c r="A17" s="25" t="s">
        <v>33</v>
      </c>
      <c r="B17" s="26" t="s">
        <v>19</v>
      </c>
      <c r="C17" s="27">
        <f>SUM(C6:C16)</f>
        <v>115588124</v>
      </c>
      <c r="D17" s="27">
        <f t="shared" ref="D17:L17" si="0">SUM(D6:D16)</f>
        <v>4898727920</v>
      </c>
      <c r="E17" s="28">
        <f t="shared" si="0"/>
        <v>3562145881</v>
      </c>
      <c r="F17" s="29">
        <f t="shared" si="0"/>
        <v>185887669</v>
      </c>
      <c r="G17" s="27">
        <f t="shared" si="0"/>
        <v>292969373</v>
      </c>
      <c r="H17" s="30">
        <f t="shared" si="0"/>
        <v>292969373</v>
      </c>
      <c r="I17" s="29">
        <f t="shared" si="0"/>
        <v>697687590</v>
      </c>
      <c r="J17" s="31">
        <f t="shared" si="0"/>
        <v>265083079</v>
      </c>
      <c r="K17" s="27">
        <f t="shared" si="0"/>
        <v>266458769</v>
      </c>
      <c r="L17" s="28">
        <f t="shared" si="0"/>
        <v>251315903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-113609420</v>
      </c>
      <c r="D26" s="19">
        <v>-131826221</v>
      </c>
      <c r="E26" s="20">
        <v>-74847838</v>
      </c>
      <c r="F26" s="21">
        <v>-106896650</v>
      </c>
      <c r="G26" s="19">
        <v>-297046760</v>
      </c>
      <c r="H26" s="20">
        <v>-297046760</v>
      </c>
      <c r="I26" s="22">
        <v>-141439288</v>
      </c>
      <c r="J26" s="23">
        <v>-224093950</v>
      </c>
      <c r="K26" s="19">
        <v>-207749700</v>
      </c>
      <c r="L26" s="20">
        <v>-193299950</v>
      </c>
    </row>
    <row r="27" spans="1:12" ht="13.5" x14ac:dyDescent="0.25">
      <c r="A27" s="25" t="s">
        <v>39</v>
      </c>
      <c r="B27" s="26" t="s">
        <v>19</v>
      </c>
      <c r="C27" s="27">
        <f>SUM(C21:C26)</f>
        <v>-113609420</v>
      </c>
      <c r="D27" s="27">
        <f t="shared" ref="D27:L27" si="1">SUM(D21:D26)</f>
        <v>-131826221</v>
      </c>
      <c r="E27" s="28">
        <f t="shared" si="1"/>
        <v>-74847838</v>
      </c>
      <c r="F27" s="29">
        <f t="shared" si="1"/>
        <v>-106896650</v>
      </c>
      <c r="G27" s="27">
        <f t="shared" si="1"/>
        <v>-297046760</v>
      </c>
      <c r="H27" s="28">
        <f t="shared" si="1"/>
        <v>-297046760</v>
      </c>
      <c r="I27" s="30">
        <f t="shared" si="1"/>
        <v>-141439288</v>
      </c>
      <c r="J27" s="31">
        <f t="shared" si="1"/>
        <v>-224093950</v>
      </c>
      <c r="K27" s="27">
        <f t="shared" si="1"/>
        <v>-207749700</v>
      </c>
      <c r="L27" s="28">
        <f t="shared" si="1"/>
        <v>-193299950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-7246030</v>
      </c>
      <c r="F35" s="21">
        <v>-22650000</v>
      </c>
      <c r="G35" s="19">
        <v>-22800001</v>
      </c>
      <c r="H35" s="20">
        <v>-22800001</v>
      </c>
      <c r="I35" s="22">
        <v>-4041278</v>
      </c>
      <c r="J35" s="23">
        <v>-9422400</v>
      </c>
      <c r="K35" s="19">
        <v>-10862800</v>
      </c>
      <c r="L35" s="20">
        <v>-12523400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-7246030</v>
      </c>
      <c r="F36" s="29">
        <f t="shared" si="2"/>
        <v>-22650000</v>
      </c>
      <c r="G36" s="27">
        <f t="shared" si="2"/>
        <v>-22800001</v>
      </c>
      <c r="H36" s="28">
        <f t="shared" si="2"/>
        <v>-22800001</v>
      </c>
      <c r="I36" s="30">
        <f t="shared" si="2"/>
        <v>-4041278</v>
      </c>
      <c r="J36" s="31">
        <f t="shared" si="2"/>
        <v>-9422400</v>
      </c>
      <c r="K36" s="27">
        <f t="shared" si="2"/>
        <v>-10862800</v>
      </c>
      <c r="L36" s="28">
        <f t="shared" si="2"/>
        <v>-12523400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1978704</v>
      </c>
      <c r="D38" s="33">
        <f t="shared" ref="D38:L38" si="3">+D17+D27+D36</f>
        <v>4766901699</v>
      </c>
      <c r="E38" s="34">
        <f t="shared" si="3"/>
        <v>3480052013</v>
      </c>
      <c r="F38" s="35">
        <f t="shared" si="3"/>
        <v>56341019</v>
      </c>
      <c r="G38" s="33">
        <f t="shared" si="3"/>
        <v>-26877388</v>
      </c>
      <c r="H38" s="34">
        <f t="shared" si="3"/>
        <v>-26877388</v>
      </c>
      <c r="I38" s="36">
        <f t="shared" si="3"/>
        <v>552207024</v>
      </c>
      <c r="J38" s="37">
        <f t="shared" si="3"/>
        <v>31566729</v>
      </c>
      <c r="K38" s="33">
        <f t="shared" si="3"/>
        <v>47846269</v>
      </c>
      <c r="L38" s="34">
        <f t="shared" si="3"/>
        <v>45492553</v>
      </c>
    </row>
    <row r="39" spans="1:12" ht="13.5" x14ac:dyDescent="0.25">
      <c r="A39" s="24" t="s">
        <v>47</v>
      </c>
      <c r="B39" s="18" t="s">
        <v>48</v>
      </c>
      <c r="C39" s="33">
        <v>84516211</v>
      </c>
      <c r="D39" s="33">
        <v>94824641</v>
      </c>
      <c r="E39" s="34">
        <v>94055281</v>
      </c>
      <c r="F39" s="35">
        <v>56148242</v>
      </c>
      <c r="G39" s="33">
        <v>92454411</v>
      </c>
      <c r="H39" s="34">
        <v>92454411</v>
      </c>
      <c r="I39" s="36">
        <v>0</v>
      </c>
      <c r="J39" s="37">
        <v>91267277</v>
      </c>
      <c r="K39" s="33">
        <v>91274382</v>
      </c>
      <c r="L39" s="34">
        <v>91274382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86494915</v>
      </c>
      <c r="D40" s="45">
        <f t="shared" si="4"/>
        <v>4861726340</v>
      </c>
      <c r="E40" s="46">
        <f t="shared" si="4"/>
        <v>3574107294</v>
      </c>
      <c r="F40" s="47">
        <f t="shared" si="4"/>
        <v>112489261</v>
      </c>
      <c r="G40" s="45">
        <f t="shared" si="4"/>
        <v>65577023</v>
      </c>
      <c r="H40" s="46">
        <f t="shared" si="4"/>
        <v>65577023</v>
      </c>
      <c r="I40" s="48">
        <v>643467197</v>
      </c>
      <c r="J40" s="49">
        <f>+J38+J39</f>
        <v>122834006</v>
      </c>
      <c r="K40" s="45">
        <f>+K38+K39</f>
        <v>139120651</v>
      </c>
      <c r="L40" s="46">
        <f>+L38+L39</f>
        <v>136766935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57315894</v>
      </c>
      <c r="D6" s="19">
        <v>67127334</v>
      </c>
      <c r="E6" s="20">
        <v>77567341</v>
      </c>
      <c r="F6" s="21">
        <v>123952920</v>
      </c>
      <c r="G6" s="19">
        <v>120960390</v>
      </c>
      <c r="H6" s="20">
        <v>120960390</v>
      </c>
      <c r="I6" s="22">
        <v>94157160</v>
      </c>
      <c r="J6" s="23">
        <v>110152030</v>
      </c>
      <c r="K6" s="19">
        <v>115219025</v>
      </c>
      <c r="L6" s="20">
        <v>124975487</v>
      </c>
    </row>
    <row r="7" spans="1:12" ht="13.5" x14ac:dyDescent="0.25">
      <c r="A7" s="24" t="s">
        <v>22</v>
      </c>
      <c r="B7" s="18" t="s">
        <v>19</v>
      </c>
      <c r="C7" s="19">
        <v>110665232</v>
      </c>
      <c r="D7" s="19">
        <v>174991120</v>
      </c>
      <c r="E7" s="20">
        <v>191414062</v>
      </c>
      <c r="F7" s="21">
        <v>179118048</v>
      </c>
      <c r="G7" s="19">
        <v>180448569</v>
      </c>
      <c r="H7" s="20">
        <v>180448569</v>
      </c>
      <c r="I7" s="22">
        <v>222416773</v>
      </c>
      <c r="J7" s="23">
        <v>210505704</v>
      </c>
      <c r="K7" s="19">
        <v>220188967</v>
      </c>
      <c r="L7" s="20">
        <v>235075773</v>
      </c>
    </row>
    <row r="8" spans="1:12" ht="13.5" x14ac:dyDescent="0.25">
      <c r="A8" s="24" t="s">
        <v>23</v>
      </c>
      <c r="B8" s="18" t="s">
        <v>19</v>
      </c>
      <c r="C8" s="19">
        <v>35553746</v>
      </c>
      <c r="D8" s="19">
        <v>20145836</v>
      </c>
      <c r="E8" s="20">
        <v>12755957</v>
      </c>
      <c r="F8" s="21">
        <v>69548836</v>
      </c>
      <c r="G8" s="19">
        <v>70840464</v>
      </c>
      <c r="H8" s="20">
        <v>70840464</v>
      </c>
      <c r="I8" s="22">
        <v>38281924</v>
      </c>
      <c r="J8" s="23">
        <v>58926906</v>
      </c>
      <c r="K8" s="19">
        <v>60530232</v>
      </c>
      <c r="L8" s="20">
        <v>63319545</v>
      </c>
    </row>
    <row r="9" spans="1:12" ht="13.5" x14ac:dyDescent="0.25">
      <c r="A9" s="24" t="s">
        <v>24</v>
      </c>
      <c r="B9" s="18" t="s">
        <v>25</v>
      </c>
      <c r="C9" s="19">
        <v>127723550</v>
      </c>
      <c r="D9" s="19">
        <v>123178331</v>
      </c>
      <c r="E9" s="20">
        <v>146027304</v>
      </c>
      <c r="F9" s="21">
        <v>134530100</v>
      </c>
      <c r="G9" s="19">
        <v>135720100</v>
      </c>
      <c r="H9" s="20">
        <v>135720100</v>
      </c>
      <c r="I9" s="22">
        <v>132861758</v>
      </c>
      <c r="J9" s="23">
        <v>144448600</v>
      </c>
      <c r="K9" s="19">
        <v>147870250</v>
      </c>
      <c r="L9" s="20">
        <v>153590514</v>
      </c>
    </row>
    <row r="10" spans="1:12" ht="13.5" x14ac:dyDescent="0.25">
      <c r="A10" s="24" t="s">
        <v>26</v>
      </c>
      <c r="B10" s="18" t="s">
        <v>25</v>
      </c>
      <c r="C10" s="19">
        <v>59623000</v>
      </c>
      <c r="D10" s="19">
        <v>35086000</v>
      </c>
      <c r="E10" s="20">
        <v>80466000</v>
      </c>
      <c r="F10" s="21">
        <v>84517900</v>
      </c>
      <c r="G10" s="19">
        <v>99253400</v>
      </c>
      <c r="H10" s="20">
        <v>99253400</v>
      </c>
      <c r="I10" s="22">
        <v>84007000</v>
      </c>
      <c r="J10" s="23">
        <v>93465400</v>
      </c>
      <c r="K10" s="19">
        <v>101374950</v>
      </c>
      <c r="L10" s="20">
        <v>100674100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1240048</v>
      </c>
      <c r="F11" s="21">
        <v>1600000</v>
      </c>
      <c r="G11" s="19">
        <v>1900000</v>
      </c>
      <c r="H11" s="20">
        <v>1900000</v>
      </c>
      <c r="I11" s="22">
        <v>2765776</v>
      </c>
      <c r="J11" s="23">
        <v>2350000</v>
      </c>
      <c r="K11" s="19">
        <v>2458100</v>
      </c>
      <c r="L11" s="20">
        <v>2568714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-62891796</v>
      </c>
      <c r="D14" s="19">
        <v>-245690047</v>
      </c>
      <c r="E14" s="20">
        <v>-288287790</v>
      </c>
      <c r="F14" s="21">
        <v>-541485756</v>
      </c>
      <c r="G14" s="19">
        <v>-555861300</v>
      </c>
      <c r="H14" s="20">
        <v>-555861300</v>
      </c>
      <c r="I14" s="22">
        <v>-499342787</v>
      </c>
      <c r="J14" s="23">
        <v>-509632022</v>
      </c>
      <c r="K14" s="19">
        <v>-536227880</v>
      </c>
      <c r="L14" s="20">
        <v>-571323565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-15000000</v>
      </c>
      <c r="G15" s="19">
        <v>-15000000</v>
      </c>
      <c r="H15" s="20">
        <v>-15000000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327989626</v>
      </c>
      <c r="D17" s="27">
        <f t="shared" ref="D17:L17" si="0">SUM(D6:D16)</f>
        <v>174838574</v>
      </c>
      <c r="E17" s="28">
        <f t="shared" si="0"/>
        <v>221182922</v>
      </c>
      <c r="F17" s="29">
        <f t="shared" si="0"/>
        <v>36782048</v>
      </c>
      <c r="G17" s="27">
        <f t="shared" si="0"/>
        <v>38261623</v>
      </c>
      <c r="H17" s="30">
        <f t="shared" si="0"/>
        <v>38261623</v>
      </c>
      <c r="I17" s="29">
        <f t="shared" si="0"/>
        <v>75147604</v>
      </c>
      <c r="J17" s="31">
        <f t="shared" si="0"/>
        <v>110216618</v>
      </c>
      <c r="K17" s="27">
        <f t="shared" si="0"/>
        <v>111413644</v>
      </c>
      <c r="L17" s="28">
        <f t="shared" si="0"/>
        <v>108880568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83710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-70870073</v>
      </c>
      <c r="D26" s="19">
        <v>-64795032</v>
      </c>
      <c r="E26" s="20">
        <v>-77763885</v>
      </c>
      <c r="F26" s="21">
        <v>-90737904</v>
      </c>
      <c r="G26" s="19">
        <v>-90737904</v>
      </c>
      <c r="H26" s="20">
        <v>-90737904</v>
      </c>
      <c r="I26" s="22">
        <v>-95318795</v>
      </c>
      <c r="J26" s="23">
        <v>-97284261</v>
      </c>
      <c r="K26" s="19">
        <v>-88152130</v>
      </c>
      <c r="L26" s="20">
        <v>-86728954</v>
      </c>
    </row>
    <row r="27" spans="1:12" ht="13.5" x14ac:dyDescent="0.25">
      <c r="A27" s="25" t="s">
        <v>39</v>
      </c>
      <c r="B27" s="26" t="s">
        <v>19</v>
      </c>
      <c r="C27" s="27">
        <f>SUM(C21:C26)</f>
        <v>-70870073</v>
      </c>
      <c r="D27" s="27">
        <f t="shared" ref="D27:L27" si="1">SUM(D21:D26)</f>
        <v>-64795032</v>
      </c>
      <c r="E27" s="28">
        <f t="shared" si="1"/>
        <v>-77680175</v>
      </c>
      <c r="F27" s="29">
        <f t="shared" si="1"/>
        <v>-90737904</v>
      </c>
      <c r="G27" s="27">
        <f t="shared" si="1"/>
        <v>-90737904</v>
      </c>
      <c r="H27" s="28">
        <f t="shared" si="1"/>
        <v>-90737904</v>
      </c>
      <c r="I27" s="30">
        <f t="shared" si="1"/>
        <v>-95318795</v>
      </c>
      <c r="J27" s="31">
        <f t="shared" si="1"/>
        <v>-97284261</v>
      </c>
      <c r="K27" s="27">
        <f t="shared" si="1"/>
        <v>-88152130</v>
      </c>
      <c r="L27" s="28">
        <f t="shared" si="1"/>
        <v>-86728954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257119553</v>
      </c>
      <c r="D38" s="33">
        <f t="shared" ref="D38:L38" si="3">+D17+D27+D36</f>
        <v>110043542</v>
      </c>
      <c r="E38" s="34">
        <f t="shared" si="3"/>
        <v>143502747</v>
      </c>
      <c r="F38" s="35">
        <f t="shared" si="3"/>
        <v>-53955856</v>
      </c>
      <c r="G38" s="33">
        <f t="shared" si="3"/>
        <v>-52476281</v>
      </c>
      <c r="H38" s="34">
        <f t="shared" si="3"/>
        <v>-52476281</v>
      </c>
      <c r="I38" s="36">
        <f t="shared" si="3"/>
        <v>-20171191</v>
      </c>
      <c r="J38" s="37">
        <f t="shared" si="3"/>
        <v>12932357</v>
      </c>
      <c r="K38" s="33">
        <f t="shared" si="3"/>
        <v>23261514</v>
      </c>
      <c r="L38" s="34">
        <f t="shared" si="3"/>
        <v>22151614</v>
      </c>
    </row>
    <row r="39" spans="1:12" ht="13.5" x14ac:dyDescent="0.25">
      <c r="A39" s="24" t="s">
        <v>47</v>
      </c>
      <c r="B39" s="18" t="s">
        <v>48</v>
      </c>
      <c r="C39" s="33">
        <v>591984423</v>
      </c>
      <c r="D39" s="33">
        <v>12516773</v>
      </c>
      <c r="E39" s="34">
        <v>15196560</v>
      </c>
      <c r="F39" s="35">
        <v>71022762</v>
      </c>
      <c r="G39" s="33">
        <v>71022761</v>
      </c>
      <c r="H39" s="34">
        <v>71022761</v>
      </c>
      <c r="I39" s="36">
        <v>20123734</v>
      </c>
      <c r="J39" s="37">
        <v>20626088</v>
      </c>
      <c r="K39" s="33">
        <v>33558445</v>
      </c>
      <c r="L39" s="34">
        <v>56819959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849103976</v>
      </c>
      <c r="D40" s="45">
        <f t="shared" si="4"/>
        <v>122560315</v>
      </c>
      <c r="E40" s="46">
        <f t="shared" si="4"/>
        <v>158699307</v>
      </c>
      <c r="F40" s="47">
        <f t="shared" si="4"/>
        <v>17066906</v>
      </c>
      <c r="G40" s="45">
        <f t="shared" si="4"/>
        <v>18546480</v>
      </c>
      <c r="H40" s="46">
        <f t="shared" si="4"/>
        <v>18546480</v>
      </c>
      <c r="I40" s="48">
        <v>13830926</v>
      </c>
      <c r="J40" s="49">
        <f>+J38+J39</f>
        <v>33558445</v>
      </c>
      <c r="K40" s="45">
        <f>+K38+K39</f>
        <v>56819959</v>
      </c>
      <c r="L40" s="46">
        <f>+L38+L39</f>
        <v>78971573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54166592</v>
      </c>
      <c r="D6" s="19">
        <v>78441824</v>
      </c>
      <c r="E6" s="20">
        <v>58269142</v>
      </c>
      <c r="F6" s="21">
        <v>62626907</v>
      </c>
      <c r="G6" s="19">
        <v>86714181</v>
      </c>
      <c r="H6" s="20">
        <v>86714181</v>
      </c>
      <c r="I6" s="22">
        <v>80568644</v>
      </c>
      <c r="J6" s="23">
        <v>90963173</v>
      </c>
      <c r="K6" s="19">
        <v>95147479</v>
      </c>
      <c r="L6" s="20">
        <v>99524264</v>
      </c>
    </row>
    <row r="7" spans="1:12" ht="13.5" x14ac:dyDescent="0.25">
      <c r="A7" s="24" t="s">
        <v>22</v>
      </c>
      <c r="B7" s="18" t="s">
        <v>19</v>
      </c>
      <c r="C7" s="19">
        <v>344392962</v>
      </c>
      <c r="D7" s="19">
        <v>446054303</v>
      </c>
      <c r="E7" s="20">
        <v>312343162</v>
      </c>
      <c r="F7" s="21">
        <v>435265247</v>
      </c>
      <c r="G7" s="19">
        <v>617971826</v>
      </c>
      <c r="H7" s="20">
        <v>617971826</v>
      </c>
      <c r="I7" s="22">
        <v>374945775</v>
      </c>
      <c r="J7" s="23">
        <v>667505969</v>
      </c>
      <c r="K7" s="19">
        <v>698211246</v>
      </c>
      <c r="L7" s="20">
        <v>730328964</v>
      </c>
    </row>
    <row r="8" spans="1:12" ht="13.5" x14ac:dyDescent="0.25">
      <c r="A8" s="24" t="s">
        <v>23</v>
      </c>
      <c r="B8" s="18" t="s">
        <v>19</v>
      </c>
      <c r="C8" s="19">
        <v>364233277</v>
      </c>
      <c r="D8" s="19">
        <v>552409829</v>
      </c>
      <c r="E8" s="20">
        <v>483581515</v>
      </c>
      <c r="F8" s="21">
        <v>30220492</v>
      </c>
      <c r="G8" s="19">
        <v>30451286</v>
      </c>
      <c r="H8" s="20">
        <v>30451286</v>
      </c>
      <c r="I8" s="22">
        <v>277995736</v>
      </c>
      <c r="J8" s="23">
        <v>23711096</v>
      </c>
      <c r="K8" s="19">
        <v>24801807</v>
      </c>
      <c r="L8" s="20">
        <v>25942487</v>
      </c>
    </row>
    <row r="9" spans="1:12" ht="13.5" x14ac:dyDescent="0.25">
      <c r="A9" s="24" t="s">
        <v>24</v>
      </c>
      <c r="B9" s="18" t="s">
        <v>25</v>
      </c>
      <c r="C9" s="19">
        <v>944000</v>
      </c>
      <c r="D9" s="19">
        <v>3242000</v>
      </c>
      <c r="E9" s="20">
        <v>215473000</v>
      </c>
      <c r="F9" s="21">
        <v>585613450</v>
      </c>
      <c r="G9" s="19">
        <v>598786592</v>
      </c>
      <c r="H9" s="20">
        <v>598786592</v>
      </c>
      <c r="I9" s="22">
        <v>588429000</v>
      </c>
      <c r="J9" s="23">
        <v>623792000</v>
      </c>
      <c r="K9" s="19">
        <v>638257300</v>
      </c>
      <c r="L9" s="20">
        <v>646668400</v>
      </c>
    </row>
    <row r="10" spans="1:12" ht="13.5" x14ac:dyDescent="0.25">
      <c r="A10" s="24" t="s">
        <v>26</v>
      </c>
      <c r="B10" s="18" t="s">
        <v>25</v>
      </c>
      <c r="C10" s="19">
        <v>171182740</v>
      </c>
      <c r="D10" s="19">
        <v>232567582</v>
      </c>
      <c r="E10" s="20">
        <v>284021826</v>
      </c>
      <c r="F10" s="21">
        <v>311998550</v>
      </c>
      <c r="G10" s="19">
        <v>400980305</v>
      </c>
      <c r="H10" s="20">
        <v>400980305</v>
      </c>
      <c r="I10" s="22">
        <v>452090927</v>
      </c>
      <c r="J10" s="23">
        <v>347389000</v>
      </c>
      <c r="K10" s="19">
        <v>421130700</v>
      </c>
      <c r="L10" s="20">
        <v>282904600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2485300</v>
      </c>
      <c r="E11" s="20">
        <v>3870802</v>
      </c>
      <c r="F11" s="21">
        <v>3348314</v>
      </c>
      <c r="G11" s="19">
        <v>7848314</v>
      </c>
      <c r="H11" s="20">
        <v>7848314</v>
      </c>
      <c r="I11" s="22">
        <v>7610583</v>
      </c>
      <c r="J11" s="23">
        <v>66118276</v>
      </c>
      <c r="K11" s="19">
        <v>69159716</v>
      </c>
      <c r="L11" s="20">
        <v>72318083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-518717214</v>
      </c>
      <c r="D14" s="19">
        <v>-1018077131</v>
      </c>
      <c r="E14" s="20">
        <v>-1014044263</v>
      </c>
      <c r="F14" s="21">
        <v>-1055057847</v>
      </c>
      <c r="G14" s="19">
        <v>-1598032471</v>
      </c>
      <c r="H14" s="20">
        <v>-1598032471</v>
      </c>
      <c r="I14" s="22">
        <v>-823581726</v>
      </c>
      <c r="J14" s="23">
        <v>-1459998250</v>
      </c>
      <c r="K14" s="19">
        <v>-1527026515</v>
      </c>
      <c r="L14" s="20">
        <v>-1571187227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-2560635</v>
      </c>
      <c r="G15" s="19">
        <v>-2560635</v>
      </c>
      <c r="H15" s="20">
        <v>-2560635</v>
      </c>
      <c r="I15" s="22">
        <v>0</v>
      </c>
      <c r="J15" s="23">
        <v>-1350691</v>
      </c>
      <c r="K15" s="19">
        <v>-300000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-2083842</v>
      </c>
      <c r="K16" s="19">
        <v>-610698</v>
      </c>
      <c r="L16" s="20">
        <v>-638180</v>
      </c>
    </row>
    <row r="17" spans="1:12" ht="13.5" x14ac:dyDescent="0.25">
      <c r="A17" s="25" t="s">
        <v>33</v>
      </c>
      <c r="B17" s="26" t="s">
        <v>19</v>
      </c>
      <c r="C17" s="27">
        <f>SUM(C6:C16)</f>
        <v>416202357</v>
      </c>
      <c r="D17" s="27">
        <f t="shared" ref="D17:L17" si="0">SUM(D6:D16)</f>
        <v>297123707</v>
      </c>
      <c r="E17" s="28">
        <f t="shared" si="0"/>
        <v>343515184</v>
      </c>
      <c r="F17" s="29">
        <f t="shared" si="0"/>
        <v>371454478</v>
      </c>
      <c r="G17" s="27">
        <f t="shared" si="0"/>
        <v>142159398</v>
      </c>
      <c r="H17" s="30">
        <f t="shared" si="0"/>
        <v>142159398</v>
      </c>
      <c r="I17" s="29">
        <f t="shared" si="0"/>
        <v>958058939</v>
      </c>
      <c r="J17" s="31">
        <f t="shared" si="0"/>
        <v>356046731</v>
      </c>
      <c r="K17" s="27">
        <f t="shared" si="0"/>
        <v>418771035</v>
      </c>
      <c r="L17" s="28">
        <f t="shared" si="0"/>
        <v>285861391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3867393</v>
      </c>
      <c r="F21" s="38">
        <v>3848247</v>
      </c>
      <c r="G21" s="39">
        <v>3848247</v>
      </c>
      <c r="H21" s="40">
        <v>3848247</v>
      </c>
      <c r="I21" s="22">
        <v>626270</v>
      </c>
      <c r="J21" s="41">
        <v>4036811</v>
      </c>
      <c r="K21" s="39">
        <v>4222504</v>
      </c>
      <c r="L21" s="40">
        <v>4412517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10571839</v>
      </c>
      <c r="D23" s="19">
        <v>-25140557</v>
      </c>
      <c r="E23" s="20">
        <v>-37119077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-156351041</v>
      </c>
      <c r="D26" s="19">
        <v>-142092229</v>
      </c>
      <c r="E26" s="20">
        <v>-254719741</v>
      </c>
      <c r="F26" s="21">
        <v>-311598550</v>
      </c>
      <c r="G26" s="19">
        <v>-450580302</v>
      </c>
      <c r="H26" s="20">
        <v>-450580302</v>
      </c>
      <c r="I26" s="22">
        <v>-481291316</v>
      </c>
      <c r="J26" s="23">
        <v>-348889000</v>
      </c>
      <c r="K26" s="19">
        <v>-421580700</v>
      </c>
      <c r="L26" s="20">
        <v>-282904600</v>
      </c>
    </row>
    <row r="27" spans="1:12" ht="13.5" x14ac:dyDescent="0.25">
      <c r="A27" s="25" t="s">
        <v>39</v>
      </c>
      <c r="B27" s="26" t="s">
        <v>19</v>
      </c>
      <c r="C27" s="27">
        <f>SUM(C21:C26)</f>
        <v>-145779202</v>
      </c>
      <c r="D27" s="27">
        <f t="shared" ref="D27:L27" si="1">SUM(D21:D26)</f>
        <v>-167232786</v>
      </c>
      <c r="E27" s="28">
        <f t="shared" si="1"/>
        <v>-287971425</v>
      </c>
      <c r="F27" s="29">
        <f t="shared" si="1"/>
        <v>-307750303</v>
      </c>
      <c r="G27" s="27">
        <f t="shared" si="1"/>
        <v>-446732055</v>
      </c>
      <c r="H27" s="28">
        <f t="shared" si="1"/>
        <v>-446732055</v>
      </c>
      <c r="I27" s="30">
        <f t="shared" si="1"/>
        <v>-480665046</v>
      </c>
      <c r="J27" s="31">
        <f t="shared" si="1"/>
        <v>-344852189</v>
      </c>
      <c r="K27" s="27">
        <f t="shared" si="1"/>
        <v>-417358196</v>
      </c>
      <c r="L27" s="28">
        <f t="shared" si="1"/>
        <v>-278492083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270423155</v>
      </c>
      <c r="D38" s="33">
        <f t="shared" ref="D38:L38" si="3">+D17+D27+D36</f>
        <v>129890921</v>
      </c>
      <c r="E38" s="34">
        <f t="shared" si="3"/>
        <v>55543759</v>
      </c>
      <c r="F38" s="35">
        <f t="shared" si="3"/>
        <v>63704175</v>
      </c>
      <c r="G38" s="33">
        <f t="shared" si="3"/>
        <v>-304572657</v>
      </c>
      <c r="H38" s="34">
        <f t="shared" si="3"/>
        <v>-304572657</v>
      </c>
      <c r="I38" s="36">
        <f t="shared" si="3"/>
        <v>477393893</v>
      </c>
      <c r="J38" s="37">
        <f t="shared" si="3"/>
        <v>11194542</v>
      </c>
      <c r="K38" s="33">
        <f t="shared" si="3"/>
        <v>1412839</v>
      </c>
      <c r="L38" s="34">
        <f t="shared" si="3"/>
        <v>7369308</v>
      </c>
    </row>
    <row r="39" spans="1:12" ht="13.5" x14ac:dyDescent="0.25">
      <c r="A39" s="24" t="s">
        <v>47</v>
      </c>
      <c r="B39" s="18" t="s">
        <v>48</v>
      </c>
      <c r="C39" s="33">
        <v>35912598</v>
      </c>
      <c r="D39" s="33">
        <v>73025345</v>
      </c>
      <c r="E39" s="34">
        <v>68224446</v>
      </c>
      <c r="F39" s="35">
        <v>77870844</v>
      </c>
      <c r="G39" s="33">
        <v>25038081</v>
      </c>
      <c r="H39" s="34">
        <v>25038081</v>
      </c>
      <c r="I39" s="36">
        <v>0</v>
      </c>
      <c r="J39" s="37">
        <v>40344078</v>
      </c>
      <c r="K39" s="33">
        <v>51521052</v>
      </c>
      <c r="L39" s="34">
        <v>54004602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306335753</v>
      </c>
      <c r="D40" s="45">
        <f t="shared" si="4"/>
        <v>202916266</v>
      </c>
      <c r="E40" s="46">
        <f t="shared" si="4"/>
        <v>123768205</v>
      </c>
      <c r="F40" s="47">
        <f t="shared" si="4"/>
        <v>141575019</v>
      </c>
      <c r="G40" s="45">
        <f t="shared" si="4"/>
        <v>-279534576</v>
      </c>
      <c r="H40" s="46">
        <f t="shared" si="4"/>
        <v>-279534576</v>
      </c>
      <c r="I40" s="48">
        <v>517711065</v>
      </c>
      <c r="J40" s="49">
        <f>+J38+J39</f>
        <v>51538620</v>
      </c>
      <c r="K40" s="45">
        <f>+K38+K39</f>
        <v>52933891</v>
      </c>
      <c r="L40" s="46">
        <f>+L38+L39</f>
        <v>61373910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27406592</v>
      </c>
      <c r="D6" s="19">
        <v>49675617</v>
      </c>
      <c r="E6" s="20">
        <v>97765993</v>
      </c>
      <c r="F6" s="21">
        <v>127384460</v>
      </c>
      <c r="G6" s="19">
        <v>127384460</v>
      </c>
      <c r="H6" s="20">
        <v>127384460</v>
      </c>
      <c r="I6" s="22">
        <v>600426753</v>
      </c>
      <c r="J6" s="23">
        <v>110045185</v>
      </c>
      <c r="K6" s="19">
        <v>123329214</v>
      </c>
      <c r="L6" s="20">
        <v>128879030</v>
      </c>
    </row>
    <row r="7" spans="1:12" ht="13.5" x14ac:dyDescent="0.25">
      <c r="A7" s="24" t="s">
        <v>22</v>
      </c>
      <c r="B7" s="18" t="s">
        <v>19</v>
      </c>
      <c r="C7" s="19">
        <v>241568749</v>
      </c>
      <c r="D7" s="19">
        <v>201696640</v>
      </c>
      <c r="E7" s="20">
        <v>65518136</v>
      </c>
      <c r="F7" s="21">
        <v>421537437</v>
      </c>
      <c r="G7" s="19">
        <v>412197437</v>
      </c>
      <c r="H7" s="20">
        <v>412197437</v>
      </c>
      <c r="I7" s="22">
        <v>236944373</v>
      </c>
      <c r="J7" s="23">
        <v>441086756</v>
      </c>
      <c r="K7" s="19">
        <v>491893429</v>
      </c>
      <c r="L7" s="20">
        <v>517241740</v>
      </c>
    </row>
    <row r="8" spans="1:12" ht="13.5" x14ac:dyDescent="0.25">
      <c r="A8" s="24" t="s">
        <v>23</v>
      </c>
      <c r="B8" s="18" t="s">
        <v>19</v>
      </c>
      <c r="C8" s="19">
        <v>268224710</v>
      </c>
      <c r="D8" s="19">
        <v>462156032</v>
      </c>
      <c r="E8" s="20">
        <v>482716664</v>
      </c>
      <c r="F8" s="21">
        <v>26006082</v>
      </c>
      <c r="G8" s="19">
        <v>32388045</v>
      </c>
      <c r="H8" s="20">
        <v>32388045</v>
      </c>
      <c r="I8" s="22">
        <v>52171771</v>
      </c>
      <c r="J8" s="23">
        <v>83149832</v>
      </c>
      <c r="K8" s="19">
        <v>91303052</v>
      </c>
      <c r="L8" s="20">
        <v>95412023</v>
      </c>
    </row>
    <row r="9" spans="1:12" ht="13.5" x14ac:dyDescent="0.25">
      <c r="A9" s="24" t="s">
        <v>24</v>
      </c>
      <c r="B9" s="18" t="s">
        <v>25</v>
      </c>
      <c r="C9" s="19">
        <v>121231675</v>
      </c>
      <c r="D9" s="19">
        <v>125957822</v>
      </c>
      <c r="E9" s="20">
        <v>143937500</v>
      </c>
      <c r="F9" s="21">
        <v>152010650</v>
      </c>
      <c r="G9" s="19">
        <v>152010650</v>
      </c>
      <c r="H9" s="20">
        <v>152010650</v>
      </c>
      <c r="I9" s="22">
        <v>160974710</v>
      </c>
      <c r="J9" s="23">
        <v>162295270</v>
      </c>
      <c r="K9" s="19">
        <v>167730896</v>
      </c>
      <c r="L9" s="20">
        <v>174712436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10000000</v>
      </c>
      <c r="E10" s="20">
        <v>78538958</v>
      </c>
      <c r="F10" s="21">
        <v>205333274</v>
      </c>
      <c r="G10" s="19">
        <v>207754780</v>
      </c>
      <c r="H10" s="20">
        <v>207754780</v>
      </c>
      <c r="I10" s="22">
        <v>159724154</v>
      </c>
      <c r="J10" s="23">
        <v>165007498</v>
      </c>
      <c r="K10" s="19">
        <v>163787105</v>
      </c>
      <c r="L10" s="20">
        <v>168996596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1354789</v>
      </c>
      <c r="F11" s="21">
        <v>1100000</v>
      </c>
      <c r="G11" s="19">
        <v>1100000</v>
      </c>
      <c r="H11" s="20">
        <v>1100000</v>
      </c>
      <c r="I11" s="22">
        <v>1354999</v>
      </c>
      <c r="J11" s="23">
        <v>1153900</v>
      </c>
      <c r="K11" s="19">
        <v>1206979</v>
      </c>
      <c r="L11" s="20">
        <v>1261293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64231647</v>
      </c>
      <c r="D14" s="19">
        <v>-243888783</v>
      </c>
      <c r="E14" s="20">
        <v>-296689155</v>
      </c>
      <c r="F14" s="21">
        <v>-690396730</v>
      </c>
      <c r="G14" s="19">
        <v>-685771928</v>
      </c>
      <c r="H14" s="20">
        <v>-685771928</v>
      </c>
      <c r="I14" s="22">
        <v>-331070170</v>
      </c>
      <c r="J14" s="23">
        <v>-757396723</v>
      </c>
      <c r="K14" s="19">
        <v>-820383072</v>
      </c>
      <c r="L14" s="20">
        <v>-856974069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-8372658</v>
      </c>
      <c r="G15" s="19">
        <v>-8372658</v>
      </c>
      <c r="H15" s="20">
        <v>-8372658</v>
      </c>
      <c r="I15" s="22">
        <v>0</v>
      </c>
      <c r="J15" s="23">
        <v>-8504118</v>
      </c>
      <c r="K15" s="19">
        <v>-9815644</v>
      </c>
      <c r="L15" s="20">
        <v>-11157343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722663373</v>
      </c>
      <c r="D17" s="27">
        <f t="shared" ref="D17:L17" si="0">SUM(D6:D16)</f>
        <v>605597328</v>
      </c>
      <c r="E17" s="28">
        <f t="shared" si="0"/>
        <v>573142885</v>
      </c>
      <c r="F17" s="29">
        <f t="shared" si="0"/>
        <v>234602515</v>
      </c>
      <c r="G17" s="27">
        <f t="shared" si="0"/>
        <v>238690786</v>
      </c>
      <c r="H17" s="30">
        <f t="shared" si="0"/>
        <v>238690786</v>
      </c>
      <c r="I17" s="29">
        <f t="shared" si="0"/>
        <v>880526590</v>
      </c>
      <c r="J17" s="31">
        <f t="shared" si="0"/>
        <v>196837600</v>
      </c>
      <c r="K17" s="27">
        <f t="shared" si="0"/>
        <v>209051959</v>
      </c>
      <c r="L17" s="28">
        <f t="shared" si="0"/>
        <v>218371706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-89308209</v>
      </c>
      <c r="D26" s="19">
        <v>-56069823</v>
      </c>
      <c r="E26" s="20">
        <v>-79022408</v>
      </c>
      <c r="F26" s="21">
        <v>-221433263</v>
      </c>
      <c r="G26" s="19">
        <v>-221433263</v>
      </c>
      <c r="H26" s="20">
        <v>-221433263</v>
      </c>
      <c r="I26" s="22">
        <v>-190803862</v>
      </c>
      <c r="J26" s="23">
        <v>-182007500</v>
      </c>
      <c r="K26" s="19">
        <v>-182287100</v>
      </c>
      <c r="L26" s="20">
        <v>-187496599</v>
      </c>
    </row>
    <row r="27" spans="1:12" ht="13.5" x14ac:dyDescent="0.25">
      <c r="A27" s="25" t="s">
        <v>39</v>
      </c>
      <c r="B27" s="26" t="s">
        <v>19</v>
      </c>
      <c r="C27" s="27">
        <f>SUM(C21:C26)</f>
        <v>-89308209</v>
      </c>
      <c r="D27" s="27">
        <f t="shared" ref="D27:L27" si="1">SUM(D21:D26)</f>
        <v>-56069823</v>
      </c>
      <c r="E27" s="28">
        <f t="shared" si="1"/>
        <v>-79022408</v>
      </c>
      <c r="F27" s="29">
        <f t="shared" si="1"/>
        <v>-221433263</v>
      </c>
      <c r="G27" s="27">
        <f t="shared" si="1"/>
        <v>-221433263</v>
      </c>
      <c r="H27" s="28">
        <f t="shared" si="1"/>
        <v>-221433263</v>
      </c>
      <c r="I27" s="30">
        <f t="shared" si="1"/>
        <v>-190803862</v>
      </c>
      <c r="J27" s="31">
        <f t="shared" si="1"/>
        <v>-182007500</v>
      </c>
      <c r="K27" s="27">
        <f t="shared" si="1"/>
        <v>-182287100</v>
      </c>
      <c r="L27" s="28">
        <f t="shared" si="1"/>
        <v>-187496599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633355164</v>
      </c>
      <c r="D38" s="33">
        <f t="shared" ref="D38:L38" si="3">+D17+D27+D36</f>
        <v>549527505</v>
      </c>
      <c r="E38" s="34">
        <f t="shared" si="3"/>
        <v>494120477</v>
      </c>
      <c r="F38" s="35">
        <f t="shared" si="3"/>
        <v>13169252</v>
      </c>
      <c r="G38" s="33">
        <f t="shared" si="3"/>
        <v>17257523</v>
      </c>
      <c r="H38" s="34">
        <f t="shared" si="3"/>
        <v>17257523</v>
      </c>
      <c r="I38" s="36">
        <f t="shared" si="3"/>
        <v>689722728</v>
      </c>
      <c r="J38" s="37">
        <f t="shared" si="3"/>
        <v>14830100</v>
      </c>
      <c r="K38" s="33">
        <f t="shared" si="3"/>
        <v>26764859</v>
      </c>
      <c r="L38" s="34">
        <f t="shared" si="3"/>
        <v>30875107</v>
      </c>
    </row>
    <row r="39" spans="1:12" ht="13.5" x14ac:dyDescent="0.25">
      <c r="A39" s="24" t="s">
        <v>47</v>
      </c>
      <c r="B39" s="18" t="s">
        <v>48</v>
      </c>
      <c r="C39" s="33">
        <v>-259672170</v>
      </c>
      <c r="D39" s="33">
        <v>10893113</v>
      </c>
      <c r="E39" s="34">
        <v>23027477</v>
      </c>
      <c r="F39" s="35">
        <v>38613000</v>
      </c>
      <c r="G39" s="33">
        <v>38613000</v>
      </c>
      <c r="H39" s="34">
        <v>38613000</v>
      </c>
      <c r="I39" s="36">
        <v>70132844</v>
      </c>
      <c r="J39" s="37">
        <v>44004114</v>
      </c>
      <c r="K39" s="33">
        <v>2166435</v>
      </c>
      <c r="L39" s="34">
        <v>109194751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373682994</v>
      </c>
      <c r="D40" s="45">
        <f t="shared" si="4"/>
        <v>560420618</v>
      </c>
      <c r="E40" s="46">
        <f t="shared" si="4"/>
        <v>517147954</v>
      </c>
      <c r="F40" s="47">
        <f t="shared" si="4"/>
        <v>51782252</v>
      </c>
      <c r="G40" s="45">
        <f t="shared" si="4"/>
        <v>55870523</v>
      </c>
      <c r="H40" s="46">
        <f t="shared" si="4"/>
        <v>55870523</v>
      </c>
      <c r="I40" s="48">
        <v>725274897</v>
      </c>
      <c r="J40" s="49">
        <f>+J38+J39</f>
        <v>58834214</v>
      </c>
      <c r="K40" s="45">
        <f>+K38+K39</f>
        <v>28931294</v>
      </c>
      <c r="L40" s="46">
        <f>+L38+L39</f>
        <v>140069858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1540164</v>
      </c>
      <c r="D8" s="19">
        <v>1710023</v>
      </c>
      <c r="E8" s="20">
        <v>2631309</v>
      </c>
      <c r="F8" s="21">
        <v>1973942</v>
      </c>
      <c r="G8" s="19">
        <v>1796858</v>
      </c>
      <c r="H8" s="20">
        <v>1796858</v>
      </c>
      <c r="I8" s="22">
        <v>2212870</v>
      </c>
      <c r="J8" s="23">
        <v>2297752</v>
      </c>
      <c r="K8" s="19">
        <v>2403450</v>
      </c>
      <c r="L8" s="20">
        <v>2514007</v>
      </c>
    </row>
    <row r="9" spans="1:12" ht="13.5" x14ac:dyDescent="0.25">
      <c r="A9" s="24" t="s">
        <v>24</v>
      </c>
      <c r="B9" s="18" t="s">
        <v>25</v>
      </c>
      <c r="C9" s="19">
        <v>148548497</v>
      </c>
      <c r="D9" s="19">
        <v>143614950</v>
      </c>
      <c r="E9" s="20">
        <v>147510952</v>
      </c>
      <c r="F9" s="21">
        <v>154572259</v>
      </c>
      <c r="G9" s="19">
        <v>154572259</v>
      </c>
      <c r="H9" s="20">
        <v>154572259</v>
      </c>
      <c r="I9" s="22">
        <v>152577855</v>
      </c>
      <c r="J9" s="23">
        <v>159354000</v>
      </c>
      <c r="K9" s="19">
        <v>161303000</v>
      </c>
      <c r="L9" s="20">
        <v>163527116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2461386</v>
      </c>
      <c r="D11" s="19">
        <v>2740063</v>
      </c>
      <c r="E11" s="20">
        <v>2921851</v>
      </c>
      <c r="F11" s="21">
        <v>2250000</v>
      </c>
      <c r="G11" s="19">
        <v>3265310</v>
      </c>
      <c r="H11" s="20">
        <v>3265310</v>
      </c>
      <c r="I11" s="22">
        <v>3013748</v>
      </c>
      <c r="J11" s="23">
        <v>3424786</v>
      </c>
      <c r="K11" s="19">
        <v>3582325</v>
      </c>
      <c r="L11" s="20">
        <v>3747113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-141414368</v>
      </c>
      <c r="D14" s="19">
        <v>-167524942</v>
      </c>
      <c r="E14" s="20">
        <v>-165506265</v>
      </c>
      <c r="F14" s="21">
        <v>-184031735</v>
      </c>
      <c r="G14" s="19">
        <v>-184031735</v>
      </c>
      <c r="H14" s="20">
        <v>-184031735</v>
      </c>
      <c r="I14" s="22">
        <v>-165636331</v>
      </c>
      <c r="J14" s="23">
        <v>-188963895</v>
      </c>
      <c r="K14" s="19">
        <v>-179075997</v>
      </c>
      <c r="L14" s="20">
        <v>-187698997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11135679</v>
      </c>
      <c r="D17" s="27">
        <f t="shared" ref="D17:L17" si="0">SUM(D6:D16)</f>
        <v>-19459906</v>
      </c>
      <c r="E17" s="28">
        <f t="shared" si="0"/>
        <v>-12442153</v>
      </c>
      <c r="F17" s="29">
        <f t="shared" si="0"/>
        <v>-25235534</v>
      </c>
      <c r="G17" s="27">
        <f t="shared" si="0"/>
        <v>-24397308</v>
      </c>
      <c r="H17" s="30">
        <f t="shared" si="0"/>
        <v>-24397308</v>
      </c>
      <c r="I17" s="29">
        <f t="shared" si="0"/>
        <v>-7831858</v>
      </c>
      <c r="J17" s="31">
        <f t="shared" si="0"/>
        <v>-23887357</v>
      </c>
      <c r="K17" s="27">
        <f t="shared" si="0"/>
        <v>-11787222</v>
      </c>
      <c r="L17" s="28">
        <f t="shared" si="0"/>
        <v>-17910761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400000</v>
      </c>
      <c r="G21" s="39">
        <v>600000</v>
      </c>
      <c r="H21" s="40">
        <v>600000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-623530</v>
      </c>
      <c r="D26" s="19">
        <v>-109014</v>
      </c>
      <c r="E26" s="20">
        <v>-323865</v>
      </c>
      <c r="F26" s="21">
        <v>-150000</v>
      </c>
      <c r="G26" s="19">
        <v>-180000</v>
      </c>
      <c r="H26" s="20">
        <v>-180000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-623530</v>
      </c>
      <c r="D27" s="27">
        <f t="shared" ref="D27:L27" si="1">SUM(D21:D26)</f>
        <v>-109014</v>
      </c>
      <c r="E27" s="28">
        <f t="shared" si="1"/>
        <v>-323865</v>
      </c>
      <c r="F27" s="29">
        <f t="shared" si="1"/>
        <v>250000</v>
      </c>
      <c r="G27" s="27">
        <f t="shared" si="1"/>
        <v>420000</v>
      </c>
      <c r="H27" s="28">
        <f t="shared" si="1"/>
        <v>420000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10512149</v>
      </c>
      <c r="D38" s="33">
        <f t="shared" ref="D38:L38" si="3">+D17+D27+D36</f>
        <v>-19568920</v>
      </c>
      <c r="E38" s="34">
        <f t="shared" si="3"/>
        <v>-12766018</v>
      </c>
      <c r="F38" s="35">
        <f t="shared" si="3"/>
        <v>-24985534</v>
      </c>
      <c r="G38" s="33">
        <f t="shared" si="3"/>
        <v>-23977308</v>
      </c>
      <c r="H38" s="34">
        <f t="shared" si="3"/>
        <v>-23977308</v>
      </c>
      <c r="I38" s="36">
        <f t="shared" si="3"/>
        <v>-7831858</v>
      </c>
      <c r="J38" s="37">
        <f t="shared" si="3"/>
        <v>-23887357</v>
      </c>
      <c r="K38" s="33">
        <f t="shared" si="3"/>
        <v>-11787222</v>
      </c>
      <c r="L38" s="34">
        <f t="shared" si="3"/>
        <v>-17910761</v>
      </c>
    </row>
    <row r="39" spans="1:12" ht="13.5" x14ac:dyDescent="0.25">
      <c r="A39" s="24" t="s">
        <v>47</v>
      </c>
      <c r="B39" s="18" t="s">
        <v>48</v>
      </c>
      <c r="C39" s="33">
        <v>120613711</v>
      </c>
      <c r="D39" s="33">
        <v>47732637</v>
      </c>
      <c r="E39" s="34">
        <v>28113214</v>
      </c>
      <c r="F39" s="35">
        <v>49502694</v>
      </c>
      <c r="G39" s="33">
        <v>42802694</v>
      </c>
      <c r="H39" s="34">
        <v>42802694</v>
      </c>
      <c r="I39" s="36">
        <v>12772992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131125860</v>
      </c>
      <c r="D40" s="45">
        <f t="shared" si="4"/>
        <v>28163717</v>
      </c>
      <c r="E40" s="46">
        <f t="shared" si="4"/>
        <v>15347196</v>
      </c>
      <c r="F40" s="47">
        <f t="shared" si="4"/>
        <v>24517160</v>
      </c>
      <c r="G40" s="45">
        <f t="shared" si="4"/>
        <v>18825386</v>
      </c>
      <c r="H40" s="46">
        <f t="shared" si="4"/>
        <v>18825386</v>
      </c>
      <c r="I40" s="48">
        <v>17714126</v>
      </c>
      <c r="J40" s="49">
        <f>+J38+J39</f>
        <v>-23887357</v>
      </c>
      <c r="K40" s="45">
        <f>+K38+K39</f>
        <v>-11787222</v>
      </c>
      <c r="L40" s="46">
        <f>+L38+L39</f>
        <v>-17910761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31449388</v>
      </c>
      <c r="D6" s="19">
        <v>33606590</v>
      </c>
      <c r="E6" s="20">
        <v>35993507</v>
      </c>
      <c r="F6" s="21">
        <v>37712804</v>
      </c>
      <c r="G6" s="19">
        <v>39228597</v>
      </c>
      <c r="H6" s="20">
        <v>39228597</v>
      </c>
      <c r="I6" s="22">
        <v>37251117</v>
      </c>
      <c r="J6" s="23">
        <v>41032000</v>
      </c>
      <c r="K6" s="19">
        <v>43083600</v>
      </c>
      <c r="L6" s="20">
        <v>45237780</v>
      </c>
    </row>
    <row r="7" spans="1:12" ht="13.5" x14ac:dyDescent="0.25">
      <c r="A7" s="24" t="s">
        <v>22</v>
      </c>
      <c r="B7" s="18" t="s">
        <v>19</v>
      </c>
      <c r="C7" s="19">
        <v>83014384</v>
      </c>
      <c r="D7" s="19">
        <v>90024307</v>
      </c>
      <c r="E7" s="20">
        <v>88695133</v>
      </c>
      <c r="F7" s="21">
        <v>89411844</v>
      </c>
      <c r="G7" s="19">
        <v>84320642</v>
      </c>
      <c r="H7" s="20">
        <v>84320642</v>
      </c>
      <c r="I7" s="22">
        <v>90092785</v>
      </c>
      <c r="J7" s="23">
        <v>89966270</v>
      </c>
      <c r="K7" s="19">
        <v>94464509</v>
      </c>
      <c r="L7" s="20">
        <v>99187634</v>
      </c>
    </row>
    <row r="8" spans="1:12" ht="13.5" x14ac:dyDescent="0.25">
      <c r="A8" s="24" t="s">
        <v>23</v>
      </c>
      <c r="B8" s="18" t="s">
        <v>19</v>
      </c>
      <c r="C8" s="19">
        <v>2466669</v>
      </c>
      <c r="D8" s="19">
        <v>6283461</v>
      </c>
      <c r="E8" s="20">
        <v>18169166</v>
      </c>
      <c r="F8" s="21">
        <v>7299468</v>
      </c>
      <c r="G8" s="19">
        <v>6843346</v>
      </c>
      <c r="H8" s="20">
        <v>6843346</v>
      </c>
      <c r="I8" s="22">
        <v>29925175</v>
      </c>
      <c r="J8" s="23">
        <v>12917880</v>
      </c>
      <c r="K8" s="19">
        <v>13538762</v>
      </c>
      <c r="L8" s="20">
        <v>14183014</v>
      </c>
    </row>
    <row r="9" spans="1:12" ht="13.5" x14ac:dyDescent="0.25">
      <c r="A9" s="24" t="s">
        <v>24</v>
      </c>
      <c r="B9" s="18" t="s">
        <v>25</v>
      </c>
      <c r="C9" s="19">
        <v>193494315</v>
      </c>
      <c r="D9" s="19">
        <v>170781000</v>
      </c>
      <c r="E9" s="20">
        <v>183630288</v>
      </c>
      <c r="F9" s="21">
        <v>204414701</v>
      </c>
      <c r="G9" s="19">
        <v>204762701</v>
      </c>
      <c r="H9" s="20">
        <v>204762701</v>
      </c>
      <c r="I9" s="22">
        <v>122995162</v>
      </c>
      <c r="J9" s="23">
        <v>208330001</v>
      </c>
      <c r="K9" s="19">
        <v>205510000</v>
      </c>
      <c r="L9" s="20">
        <v>199043000</v>
      </c>
    </row>
    <row r="10" spans="1:12" ht="13.5" x14ac:dyDescent="0.25">
      <c r="A10" s="24" t="s">
        <v>26</v>
      </c>
      <c r="B10" s="18" t="s">
        <v>25</v>
      </c>
      <c r="C10" s="19">
        <v>54830000</v>
      </c>
      <c r="D10" s="19">
        <v>30189000</v>
      </c>
      <c r="E10" s="20">
        <v>56821000</v>
      </c>
      <c r="F10" s="21">
        <v>37424302</v>
      </c>
      <c r="G10" s="19">
        <v>34785302</v>
      </c>
      <c r="H10" s="20">
        <v>34785302</v>
      </c>
      <c r="I10" s="22">
        <v>15529000</v>
      </c>
      <c r="J10" s="23">
        <v>47471000</v>
      </c>
      <c r="K10" s="19">
        <v>40605000</v>
      </c>
      <c r="L10" s="20">
        <v>41914001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15000000</v>
      </c>
      <c r="G11" s="19">
        <v>23000000</v>
      </c>
      <c r="H11" s="20">
        <v>23000000</v>
      </c>
      <c r="I11" s="22">
        <v>0</v>
      </c>
      <c r="J11" s="23">
        <v>24127000</v>
      </c>
      <c r="K11" s="19">
        <v>25236842</v>
      </c>
      <c r="L11" s="20">
        <v>26372500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-6896116</v>
      </c>
      <c r="D14" s="19">
        <v>-116898669</v>
      </c>
      <c r="E14" s="20">
        <v>-125817714</v>
      </c>
      <c r="F14" s="21">
        <v>-311303713</v>
      </c>
      <c r="G14" s="19">
        <v>-316019943</v>
      </c>
      <c r="H14" s="20">
        <v>-316019943</v>
      </c>
      <c r="I14" s="22">
        <v>-181207227</v>
      </c>
      <c r="J14" s="23">
        <v>-333851936</v>
      </c>
      <c r="K14" s="19">
        <v>-349792708</v>
      </c>
      <c r="L14" s="20">
        <v>-367580438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-2098812</v>
      </c>
      <c r="G15" s="19">
        <v>-2098812</v>
      </c>
      <c r="H15" s="20">
        <v>-2098812</v>
      </c>
      <c r="I15" s="22">
        <v>0</v>
      </c>
      <c r="J15" s="23">
        <v>-2940000</v>
      </c>
      <c r="K15" s="19">
        <v>-3087000</v>
      </c>
      <c r="L15" s="20">
        <v>-3241350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358358640</v>
      </c>
      <c r="D17" s="27">
        <f t="shared" ref="D17:L17" si="0">SUM(D6:D16)</f>
        <v>213985689</v>
      </c>
      <c r="E17" s="28">
        <f t="shared" si="0"/>
        <v>257491380</v>
      </c>
      <c r="F17" s="29">
        <f t="shared" si="0"/>
        <v>77860594</v>
      </c>
      <c r="G17" s="27">
        <f t="shared" si="0"/>
        <v>74821833</v>
      </c>
      <c r="H17" s="30">
        <f t="shared" si="0"/>
        <v>74821833</v>
      </c>
      <c r="I17" s="29">
        <f t="shared" si="0"/>
        <v>114586012</v>
      </c>
      <c r="J17" s="31">
        <f t="shared" si="0"/>
        <v>87052215</v>
      </c>
      <c r="K17" s="27">
        <f t="shared" si="0"/>
        <v>69559005</v>
      </c>
      <c r="L17" s="28">
        <f t="shared" si="0"/>
        <v>55116141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-677072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6112400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-90461733</v>
      </c>
      <c r="D26" s="19">
        <v>-73709648</v>
      </c>
      <c r="E26" s="20">
        <v>-76682819</v>
      </c>
      <c r="F26" s="21">
        <v>-79359008</v>
      </c>
      <c r="G26" s="19">
        <v>-73313629</v>
      </c>
      <c r="H26" s="20">
        <v>-73313629</v>
      </c>
      <c r="I26" s="22">
        <v>-55409153</v>
      </c>
      <c r="J26" s="23">
        <v>-89921363</v>
      </c>
      <c r="K26" s="19">
        <v>-60709948</v>
      </c>
      <c r="L26" s="20">
        <v>-52793913</v>
      </c>
    </row>
    <row r="27" spans="1:12" ht="13.5" x14ac:dyDescent="0.25">
      <c r="A27" s="25" t="s">
        <v>39</v>
      </c>
      <c r="B27" s="26" t="s">
        <v>19</v>
      </c>
      <c r="C27" s="27">
        <f>SUM(C21:C26)</f>
        <v>-90461733</v>
      </c>
      <c r="D27" s="27">
        <f t="shared" ref="D27:L27" si="1">SUM(D21:D26)</f>
        <v>-67597248</v>
      </c>
      <c r="E27" s="28">
        <f t="shared" si="1"/>
        <v>-77359891</v>
      </c>
      <c r="F27" s="29">
        <f t="shared" si="1"/>
        <v>-79359008</v>
      </c>
      <c r="G27" s="27">
        <f t="shared" si="1"/>
        <v>-73313629</v>
      </c>
      <c r="H27" s="28">
        <f t="shared" si="1"/>
        <v>-73313629</v>
      </c>
      <c r="I27" s="30">
        <f t="shared" si="1"/>
        <v>-55409153</v>
      </c>
      <c r="J27" s="31">
        <f t="shared" si="1"/>
        <v>-89921363</v>
      </c>
      <c r="K27" s="27">
        <f t="shared" si="1"/>
        <v>-60709948</v>
      </c>
      <c r="L27" s="28">
        <f t="shared" si="1"/>
        <v>-52793913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-592403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-592403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267896907</v>
      </c>
      <c r="D38" s="33">
        <f t="shared" ref="D38:L38" si="3">+D17+D27+D36</f>
        <v>146388441</v>
      </c>
      <c r="E38" s="34">
        <f t="shared" si="3"/>
        <v>179539086</v>
      </c>
      <c r="F38" s="35">
        <f t="shared" si="3"/>
        <v>-1498414</v>
      </c>
      <c r="G38" s="33">
        <f t="shared" si="3"/>
        <v>1508204</v>
      </c>
      <c r="H38" s="34">
        <f t="shared" si="3"/>
        <v>1508204</v>
      </c>
      <c r="I38" s="36">
        <f t="shared" si="3"/>
        <v>59176859</v>
      </c>
      <c r="J38" s="37">
        <f t="shared" si="3"/>
        <v>-2869148</v>
      </c>
      <c r="K38" s="33">
        <f t="shared" si="3"/>
        <v>8849057</v>
      </c>
      <c r="L38" s="34">
        <f t="shared" si="3"/>
        <v>2322228</v>
      </c>
    </row>
    <row r="39" spans="1:12" ht="13.5" x14ac:dyDescent="0.25">
      <c r="A39" s="24" t="s">
        <v>47</v>
      </c>
      <c r="B39" s="18" t="s">
        <v>48</v>
      </c>
      <c r="C39" s="33">
        <v>99333228</v>
      </c>
      <c r="D39" s="33">
        <v>194697409</v>
      </c>
      <c r="E39" s="34">
        <v>205735844</v>
      </c>
      <c r="F39" s="35">
        <v>241645310</v>
      </c>
      <c r="G39" s="33">
        <v>241645310</v>
      </c>
      <c r="H39" s="34">
        <v>241645310</v>
      </c>
      <c r="I39" s="36">
        <v>0</v>
      </c>
      <c r="J39" s="37">
        <v>237414371</v>
      </c>
      <c r="K39" s="33">
        <v>234545223</v>
      </c>
      <c r="L39" s="34">
        <v>243394279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367230135</v>
      </c>
      <c r="D40" s="45">
        <f t="shared" si="4"/>
        <v>341085850</v>
      </c>
      <c r="E40" s="46">
        <f t="shared" si="4"/>
        <v>385274930</v>
      </c>
      <c r="F40" s="47">
        <f t="shared" si="4"/>
        <v>240146896</v>
      </c>
      <c r="G40" s="45">
        <f t="shared" si="4"/>
        <v>243153514</v>
      </c>
      <c r="H40" s="46">
        <f t="shared" si="4"/>
        <v>243153514</v>
      </c>
      <c r="I40" s="48">
        <v>59784371</v>
      </c>
      <c r="J40" s="49">
        <f>+J38+J39</f>
        <v>234545223</v>
      </c>
      <c r="K40" s="45">
        <f>+K38+K39</f>
        <v>243394280</v>
      </c>
      <c r="L40" s="46">
        <f>+L38+L39</f>
        <v>245716507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1165400</v>
      </c>
      <c r="F6" s="21">
        <v>54391824</v>
      </c>
      <c r="G6" s="19">
        <v>52891544</v>
      </c>
      <c r="H6" s="20">
        <v>52891544</v>
      </c>
      <c r="I6" s="22">
        <v>35211517</v>
      </c>
      <c r="J6" s="23">
        <v>68803446</v>
      </c>
      <c r="K6" s="19">
        <v>71969056</v>
      </c>
      <c r="L6" s="20">
        <v>75279617</v>
      </c>
    </row>
    <row r="7" spans="1:12" ht="13.5" x14ac:dyDescent="0.25">
      <c r="A7" s="24" t="s">
        <v>22</v>
      </c>
      <c r="B7" s="18" t="s">
        <v>19</v>
      </c>
      <c r="C7" s="19">
        <v>1954353</v>
      </c>
      <c r="D7" s="19">
        <v>1530500</v>
      </c>
      <c r="E7" s="20">
        <v>1921891</v>
      </c>
      <c r="F7" s="21">
        <v>124873016</v>
      </c>
      <c r="G7" s="19">
        <v>123772057</v>
      </c>
      <c r="H7" s="20">
        <v>123772057</v>
      </c>
      <c r="I7" s="22">
        <v>95065139</v>
      </c>
      <c r="J7" s="23">
        <v>144047942</v>
      </c>
      <c r="K7" s="19">
        <v>158916408</v>
      </c>
      <c r="L7" s="20">
        <v>175385121</v>
      </c>
    </row>
    <row r="8" spans="1:12" ht="13.5" x14ac:dyDescent="0.25">
      <c r="A8" s="24" t="s">
        <v>23</v>
      </c>
      <c r="B8" s="18" t="s">
        <v>19</v>
      </c>
      <c r="C8" s="19">
        <v>-68354</v>
      </c>
      <c r="D8" s="19">
        <v>286732</v>
      </c>
      <c r="E8" s="20">
        <v>2203108</v>
      </c>
      <c r="F8" s="21">
        <v>21800880</v>
      </c>
      <c r="G8" s="19">
        <v>24838950</v>
      </c>
      <c r="H8" s="20">
        <v>24838950</v>
      </c>
      <c r="I8" s="22">
        <v>6795471</v>
      </c>
      <c r="J8" s="23">
        <v>28185513</v>
      </c>
      <c r="K8" s="19">
        <v>30782788</v>
      </c>
      <c r="L8" s="20">
        <v>36098562</v>
      </c>
    </row>
    <row r="9" spans="1:12" ht="13.5" x14ac:dyDescent="0.25">
      <c r="A9" s="24" t="s">
        <v>24</v>
      </c>
      <c r="B9" s="18" t="s">
        <v>25</v>
      </c>
      <c r="C9" s="19">
        <v>36298354</v>
      </c>
      <c r="D9" s="19">
        <v>115157744</v>
      </c>
      <c r="E9" s="20">
        <v>378202194</v>
      </c>
      <c r="F9" s="21">
        <v>363745000</v>
      </c>
      <c r="G9" s="19">
        <v>363612000</v>
      </c>
      <c r="H9" s="20">
        <v>363612000</v>
      </c>
      <c r="I9" s="22">
        <v>344423411</v>
      </c>
      <c r="J9" s="23">
        <v>383099001</v>
      </c>
      <c r="K9" s="19">
        <v>379201834</v>
      </c>
      <c r="L9" s="20">
        <v>365451796</v>
      </c>
    </row>
    <row r="10" spans="1:12" ht="13.5" x14ac:dyDescent="0.25">
      <c r="A10" s="24" t="s">
        <v>26</v>
      </c>
      <c r="B10" s="18" t="s">
        <v>25</v>
      </c>
      <c r="C10" s="19">
        <v>4000</v>
      </c>
      <c r="D10" s="19">
        <v>0</v>
      </c>
      <c r="E10" s="20">
        <v>0</v>
      </c>
      <c r="F10" s="21">
        <v>79756000</v>
      </c>
      <c r="G10" s="19">
        <v>75385000</v>
      </c>
      <c r="H10" s="20">
        <v>75385000</v>
      </c>
      <c r="I10" s="22">
        <v>12999569</v>
      </c>
      <c r="J10" s="23">
        <v>91858000</v>
      </c>
      <c r="K10" s="19">
        <v>72932000</v>
      </c>
      <c r="L10" s="20">
        <v>78173000</v>
      </c>
    </row>
    <row r="11" spans="1:12" ht="13.5" x14ac:dyDescent="0.25">
      <c r="A11" s="24" t="s">
        <v>27</v>
      </c>
      <c r="B11" s="18" t="s">
        <v>19</v>
      </c>
      <c r="C11" s="19">
        <v>43922</v>
      </c>
      <c r="D11" s="19">
        <v>1235668</v>
      </c>
      <c r="E11" s="20">
        <v>1320496</v>
      </c>
      <c r="F11" s="21">
        <v>1454862</v>
      </c>
      <c r="G11" s="19">
        <v>7826357</v>
      </c>
      <c r="H11" s="20">
        <v>7826357</v>
      </c>
      <c r="I11" s="22">
        <v>2233628</v>
      </c>
      <c r="J11" s="23">
        <v>8209849</v>
      </c>
      <c r="K11" s="19">
        <v>8587512</v>
      </c>
      <c r="L11" s="20">
        <v>8982528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-320162514</v>
      </c>
      <c r="D14" s="19">
        <v>-390089978</v>
      </c>
      <c r="E14" s="20">
        <v>-424456472</v>
      </c>
      <c r="F14" s="21">
        <v>-585181769</v>
      </c>
      <c r="G14" s="19">
        <v>-579150100</v>
      </c>
      <c r="H14" s="20">
        <v>-579150100</v>
      </c>
      <c r="I14" s="22">
        <v>-467205490</v>
      </c>
      <c r="J14" s="23">
        <v>-520719431</v>
      </c>
      <c r="K14" s="19">
        <v>-543440201</v>
      </c>
      <c r="L14" s="20">
        <v>-581283843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-931366</v>
      </c>
      <c r="G15" s="19">
        <v>-1542844</v>
      </c>
      <c r="H15" s="20">
        <v>-1542844</v>
      </c>
      <c r="I15" s="22">
        <v>0</v>
      </c>
      <c r="J15" s="23">
        <v>-405987</v>
      </c>
      <c r="K15" s="19">
        <v>-1736662</v>
      </c>
      <c r="L15" s="20">
        <v>-1814825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-3176355</v>
      </c>
      <c r="G16" s="19">
        <v>-7131978</v>
      </c>
      <c r="H16" s="20">
        <v>-7131978</v>
      </c>
      <c r="I16" s="22">
        <v>0</v>
      </c>
      <c r="J16" s="23">
        <v>-9403868</v>
      </c>
      <c r="K16" s="19">
        <v>-9913453</v>
      </c>
      <c r="L16" s="20">
        <v>-10441872</v>
      </c>
    </row>
    <row r="17" spans="1:12" ht="13.5" x14ac:dyDescent="0.25">
      <c r="A17" s="25" t="s">
        <v>33</v>
      </c>
      <c r="B17" s="26" t="s">
        <v>19</v>
      </c>
      <c r="C17" s="27">
        <f>SUM(C6:C16)</f>
        <v>-281930239</v>
      </c>
      <c r="D17" s="27">
        <f t="shared" ref="D17:L17" si="0">SUM(D6:D16)</f>
        <v>-271879334</v>
      </c>
      <c r="E17" s="28">
        <f t="shared" si="0"/>
        <v>-39643383</v>
      </c>
      <c r="F17" s="29">
        <f t="shared" si="0"/>
        <v>56732092</v>
      </c>
      <c r="G17" s="27">
        <f t="shared" si="0"/>
        <v>60500986</v>
      </c>
      <c r="H17" s="30">
        <f t="shared" si="0"/>
        <v>60500986</v>
      </c>
      <c r="I17" s="29">
        <f t="shared" si="0"/>
        <v>29523245</v>
      </c>
      <c r="J17" s="31">
        <f t="shared" si="0"/>
        <v>193674465</v>
      </c>
      <c r="K17" s="27">
        <f t="shared" si="0"/>
        <v>167299282</v>
      </c>
      <c r="L17" s="28">
        <f t="shared" si="0"/>
        <v>145830084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659391</v>
      </c>
      <c r="K21" s="39">
        <v>130885</v>
      </c>
      <c r="L21" s="40">
        <v>136908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-1194487</v>
      </c>
      <c r="K23" s="39">
        <v>-1249440</v>
      </c>
      <c r="L23" s="40">
        <v>-1306908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-851263</v>
      </c>
      <c r="G24" s="19">
        <v>-851263</v>
      </c>
      <c r="H24" s="20">
        <v>-851263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-76404488</v>
      </c>
      <c r="D26" s="19">
        <v>-65577346</v>
      </c>
      <c r="E26" s="20">
        <v>-99202559</v>
      </c>
      <c r="F26" s="21">
        <v>-72485405</v>
      </c>
      <c r="G26" s="19">
        <v>-83651651</v>
      </c>
      <c r="H26" s="20">
        <v>-83651651</v>
      </c>
      <c r="I26" s="22">
        <v>-97122467</v>
      </c>
      <c r="J26" s="23">
        <v>-99595086</v>
      </c>
      <c r="K26" s="19">
        <v>-75203119</v>
      </c>
      <c r="L26" s="20">
        <v>-74932461</v>
      </c>
    </row>
    <row r="27" spans="1:12" ht="13.5" x14ac:dyDescent="0.25">
      <c r="A27" s="25" t="s">
        <v>39</v>
      </c>
      <c r="B27" s="26" t="s">
        <v>19</v>
      </c>
      <c r="C27" s="27">
        <f>SUM(C21:C26)</f>
        <v>-76404488</v>
      </c>
      <c r="D27" s="27">
        <f t="shared" ref="D27:L27" si="1">SUM(D21:D26)</f>
        <v>-65577346</v>
      </c>
      <c r="E27" s="28">
        <f t="shared" si="1"/>
        <v>-99202559</v>
      </c>
      <c r="F27" s="29">
        <f t="shared" si="1"/>
        <v>-73336668</v>
      </c>
      <c r="G27" s="27">
        <f t="shared" si="1"/>
        <v>-84502914</v>
      </c>
      <c r="H27" s="28">
        <f t="shared" si="1"/>
        <v>-84502914</v>
      </c>
      <c r="I27" s="30">
        <f t="shared" si="1"/>
        <v>-97122467</v>
      </c>
      <c r="J27" s="31">
        <f t="shared" si="1"/>
        <v>-100130182</v>
      </c>
      <c r="K27" s="27">
        <f t="shared" si="1"/>
        <v>-76321674</v>
      </c>
      <c r="L27" s="28">
        <f t="shared" si="1"/>
        <v>-76102461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237123</v>
      </c>
      <c r="G33" s="39">
        <v>237123</v>
      </c>
      <c r="H33" s="40">
        <v>237123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-4413004</v>
      </c>
      <c r="E35" s="20">
        <v>-7025442</v>
      </c>
      <c r="F35" s="21">
        <v>-7245714</v>
      </c>
      <c r="G35" s="19">
        <v>-9493933</v>
      </c>
      <c r="H35" s="20">
        <v>-9493933</v>
      </c>
      <c r="I35" s="22">
        <v>-8893120</v>
      </c>
      <c r="J35" s="23">
        <v>-9494120</v>
      </c>
      <c r="K35" s="19">
        <v>-8895360</v>
      </c>
      <c r="L35" s="20">
        <v>-9125429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-4413004</v>
      </c>
      <c r="E36" s="28">
        <f t="shared" si="2"/>
        <v>-7025442</v>
      </c>
      <c r="F36" s="29">
        <f t="shared" si="2"/>
        <v>-7008591</v>
      </c>
      <c r="G36" s="27">
        <f t="shared" si="2"/>
        <v>-9256810</v>
      </c>
      <c r="H36" s="28">
        <f t="shared" si="2"/>
        <v>-9256810</v>
      </c>
      <c r="I36" s="30">
        <f t="shared" si="2"/>
        <v>-8893120</v>
      </c>
      <c r="J36" s="31">
        <f t="shared" si="2"/>
        <v>-9494120</v>
      </c>
      <c r="K36" s="27">
        <f t="shared" si="2"/>
        <v>-8895360</v>
      </c>
      <c r="L36" s="28">
        <f t="shared" si="2"/>
        <v>-9125429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-358334727</v>
      </c>
      <c r="D38" s="33">
        <f t="shared" ref="D38:L38" si="3">+D17+D27+D36</f>
        <v>-341869684</v>
      </c>
      <c r="E38" s="34">
        <f t="shared" si="3"/>
        <v>-145871384</v>
      </c>
      <c r="F38" s="35">
        <f t="shared" si="3"/>
        <v>-23613167</v>
      </c>
      <c r="G38" s="33">
        <f t="shared" si="3"/>
        <v>-33258738</v>
      </c>
      <c r="H38" s="34">
        <f t="shared" si="3"/>
        <v>-33258738</v>
      </c>
      <c r="I38" s="36">
        <f t="shared" si="3"/>
        <v>-76492342</v>
      </c>
      <c r="J38" s="37">
        <f t="shared" si="3"/>
        <v>84050163</v>
      </c>
      <c r="K38" s="33">
        <f t="shared" si="3"/>
        <v>82082248</v>
      </c>
      <c r="L38" s="34">
        <f t="shared" si="3"/>
        <v>60602194</v>
      </c>
    </row>
    <row r="39" spans="1:12" ht="13.5" x14ac:dyDescent="0.25">
      <c r="A39" s="24" t="s">
        <v>47</v>
      </c>
      <c r="B39" s="18" t="s">
        <v>48</v>
      </c>
      <c r="C39" s="33">
        <v>895652598</v>
      </c>
      <c r="D39" s="33">
        <v>12340736</v>
      </c>
      <c r="E39" s="34">
        <v>14719251</v>
      </c>
      <c r="F39" s="35">
        <v>41667531</v>
      </c>
      <c r="G39" s="33">
        <v>41667531</v>
      </c>
      <c r="H39" s="34">
        <v>41667531</v>
      </c>
      <c r="I39" s="36">
        <v>31937407</v>
      </c>
      <c r="J39" s="37">
        <v>9208919</v>
      </c>
      <c r="K39" s="33">
        <v>9553079</v>
      </c>
      <c r="L39" s="34">
        <v>18048311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537317871</v>
      </c>
      <c r="D40" s="45">
        <f t="shared" si="4"/>
        <v>-329528948</v>
      </c>
      <c r="E40" s="46">
        <f t="shared" si="4"/>
        <v>-131152133</v>
      </c>
      <c r="F40" s="47">
        <f t="shared" si="4"/>
        <v>18054364</v>
      </c>
      <c r="G40" s="45">
        <f t="shared" si="4"/>
        <v>8408793</v>
      </c>
      <c r="H40" s="46">
        <f t="shared" si="4"/>
        <v>8408793</v>
      </c>
      <c r="I40" s="48">
        <v>-11462068</v>
      </c>
      <c r="J40" s="49">
        <f>+J38+J39</f>
        <v>93259082</v>
      </c>
      <c r="K40" s="45">
        <f>+K38+K39</f>
        <v>91635327</v>
      </c>
      <c r="L40" s="46">
        <f>+L38+L39</f>
        <v>78650505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23724147</v>
      </c>
      <c r="F6" s="21">
        <v>42000000</v>
      </c>
      <c r="G6" s="19">
        <v>48980000</v>
      </c>
      <c r="H6" s="20">
        <v>48980000</v>
      </c>
      <c r="I6" s="22">
        <v>32789325</v>
      </c>
      <c r="J6" s="23">
        <v>49770000</v>
      </c>
      <c r="K6" s="19">
        <v>66150000</v>
      </c>
      <c r="L6" s="20">
        <v>70119000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255979</v>
      </c>
      <c r="F7" s="21">
        <v>300000</v>
      </c>
      <c r="G7" s="19">
        <v>227125</v>
      </c>
      <c r="H7" s="20">
        <v>227125</v>
      </c>
      <c r="I7" s="22">
        <v>240927</v>
      </c>
      <c r="J7" s="23">
        <v>308890</v>
      </c>
      <c r="K7" s="19">
        <v>402500</v>
      </c>
      <c r="L7" s="20">
        <v>414000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38807899</v>
      </c>
      <c r="F8" s="21">
        <v>66874726</v>
      </c>
      <c r="G8" s="19">
        <v>74509000</v>
      </c>
      <c r="H8" s="20">
        <v>74509000</v>
      </c>
      <c r="I8" s="22">
        <v>71596493</v>
      </c>
      <c r="J8" s="23">
        <v>44159500</v>
      </c>
      <c r="K8" s="19">
        <v>68714250</v>
      </c>
      <c r="L8" s="20">
        <v>74050000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333845000</v>
      </c>
      <c r="F9" s="21">
        <v>395059000</v>
      </c>
      <c r="G9" s="19">
        <v>402359000</v>
      </c>
      <c r="H9" s="20">
        <v>402359000</v>
      </c>
      <c r="I9" s="22">
        <v>361329176</v>
      </c>
      <c r="J9" s="23">
        <v>403233000</v>
      </c>
      <c r="K9" s="19">
        <v>378664000</v>
      </c>
      <c r="L9" s="20">
        <v>367028000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94915000</v>
      </c>
      <c r="F10" s="21">
        <v>70562000</v>
      </c>
      <c r="G10" s="19">
        <v>90609000</v>
      </c>
      <c r="H10" s="20">
        <v>90609000</v>
      </c>
      <c r="I10" s="22">
        <v>94109000</v>
      </c>
      <c r="J10" s="23">
        <v>69358000</v>
      </c>
      <c r="K10" s="19">
        <v>72707000</v>
      </c>
      <c r="L10" s="20">
        <v>79112000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1517240</v>
      </c>
      <c r="F11" s="21">
        <v>6590000</v>
      </c>
      <c r="G11" s="19">
        <v>5000000</v>
      </c>
      <c r="H11" s="20">
        <v>5000000</v>
      </c>
      <c r="I11" s="22">
        <v>2095667</v>
      </c>
      <c r="J11" s="23">
        <v>3500000</v>
      </c>
      <c r="K11" s="19">
        <v>3800000</v>
      </c>
      <c r="L11" s="20">
        <v>4000000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-595356761</v>
      </c>
      <c r="F14" s="21">
        <v>-348132983</v>
      </c>
      <c r="G14" s="19">
        <v>-395313517</v>
      </c>
      <c r="H14" s="20">
        <v>-395313517</v>
      </c>
      <c r="I14" s="22">
        <v>-591404532</v>
      </c>
      <c r="J14" s="23">
        <v>-418118872</v>
      </c>
      <c r="K14" s="19">
        <v>-409438057</v>
      </c>
      <c r="L14" s="20">
        <v>-403417202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-4329989</v>
      </c>
      <c r="G16" s="19">
        <v>-3079500</v>
      </c>
      <c r="H16" s="20">
        <v>-3079500</v>
      </c>
      <c r="I16" s="22">
        <v>0</v>
      </c>
      <c r="J16" s="23">
        <v>-3080000</v>
      </c>
      <c r="K16" s="19">
        <v>-3221680</v>
      </c>
      <c r="L16" s="20">
        <v>-3366656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-102291496</v>
      </c>
      <c r="F17" s="29">
        <f t="shared" si="0"/>
        <v>228922754</v>
      </c>
      <c r="G17" s="27">
        <f t="shared" si="0"/>
        <v>223291108</v>
      </c>
      <c r="H17" s="30">
        <f t="shared" si="0"/>
        <v>223291108</v>
      </c>
      <c r="I17" s="29">
        <f t="shared" si="0"/>
        <v>-29243944</v>
      </c>
      <c r="J17" s="31">
        <f t="shared" si="0"/>
        <v>149130518</v>
      </c>
      <c r="K17" s="27">
        <f t="shared" si="0"/>
        <v>177778013</v>
      </c>
      <c r="L17" s="28">
        <f t="shared" si="0"/>
        <v>187939142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-93987386</v>
      </c>
      <c r="F26" s="21">
        <v>-271533492</v>
      </c>
      <c r="G26" s="19">
        <v>-259232619</v>
      </c>
      <c r="H26" s="20">
        <v>-259232619</v>
      </c>
      <c r="I26" s="22">
        <v>-51125275</v>
      </c>
      <c r="J26" s="23">
        <v>-179042350</v>
      </c>
      <c r="K26" s="19">
        <v>-179968560</v>
      </c>
      <c r="L26" s="20">
        <v>-194940908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-93987386</v>
      </c>
      <c r="F27" s="29">
        <f t="shared" si="1"/>
        <v>-271533492</v>
      </c>
      <c r="G27" s="27">
        <f t="shared" si="1"/>
        <v>-259232619</v>
      </c>
      <c r="H27" s="28">
        <f t="shared" si="1"/>
        <v>-259232619</v>
      </c>
      <c r="I27" s="30">
        <f t="shared" si="1"/>
        <v>-51125275</v>
      </c>
      <c r="J27" s="31">
        <f t="shared" si="1"/>
        <v>-179042350</v>
      </c>
      <c r="K27" s="27">
        <f t="shared" si="1"/>
        <v>-179968560</v>
      </c>
      <c r="L27" s="28">
        <f t="shared" si="1"/>
        <v>-194940908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-196278882</v>
      </c>
      <c r="F38" s="35">
        <f t="shared" si="3"/>
        <v>-42610738</v>
      </c>
      <c r="G38" s="33">
        <f t="shared" si="3"/>
        <v>-35941511</v>
      </c>
      <c r="H38" s="34">
        <f t="shared" si="3"/>
        <v>-35941511</v>
      </c>
      <c r="I38" s="36">
        <f t="shared" si="3"/>
        <v>-80369219</v>
      </c>
      <c r="J38" s="37">
        <f t="shared" si="3"/>
        <v>-29911832</v>
      </c>
      <c r="K38" s="33">
        <f t="shared" si="3"/>
        <v>-2190547</v>
      </c>
      <c r="L38" s="34">
        <f t="shared" si="3"/>
        <v>-7001766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101006930</v>
      </c>
      <c r="G39" s="33">
        <v>101006930</v>
      </c>
      <c r="H39" s="34">
        <v>101006930</v>
      </c>
      <c r="I39" s="36">
        <v>6712398</v>
      </c>
      <c r="J39" s="37">
        <v>60507517</v>
      </c>
      <c r="K39" s="33">
        <v>30199468</v>
      </c>
      <c r="L39" s="34">
        <v>27594479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-196278882</v>
      </c>
      <c r="F40" s="47">
        <f t="shared" si="4"/>
        <v>58396192</v>
      </c>
      <c r="G40" s="45">
        <f t="shared" si="4"/>
        <v>65065419</v>
      </c>
      <c r="H40" s="46">
        <f t="shared" si="4"/>
        <v>65065419</v>
      </c>
      <c r="I40" s="48">
        <v>-66944423</v>
      </c>
      <c r="J40" s="49">
        <f>+J38+J39</f>
        <v>30595685</v>
      </c>
      <c r="K40" s="45">
        <f>+K38+K39</f>
        <v>28008921</v>
      </c>
      <c r="L40" s="46">
        <f>+L38+L39</f>
        <v>20592713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73674448</v>
      </c>
      <c r="E6" s="20">
        <v>71402558</v>
      </c>
      <c r="F6" s="21">
        <v>88949841</v>
      </c>
      <c r="G6" s="19">
        <v>121559799</v>
      </c>
      <c r="H6" s="20">
        <v>121559799</v>
      </c>
      <c r="I6" s="22">
        <v>133281741</v>
      </c>
      <c r="J6" s="23">
        <v>232327301</v>
      </c>
      <c r="K6" s="19">
        <v>243158643</v>
      </c>
      <c r="L6" s="20">
        <v>254364291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15148553</v>
      </c>
      <c r="E7" s="20">
        <v>12136903</v>
      </c>
      <c r="F7" s="21">
        <v>15543800</v>
      </c>
      <c r="G7" s="19">
        <v>22259912</v>
      </c>
      <c r="H7" s="20">
        <v>22259912</v>
      </c>
      <c r="I7" s="22">
        <v>15010953</v>
      </c>
      <c r="J7" s="23">
        <v>33665924</v>
      </c>
      <c r="K7" s="19">
        <v>35220556</v>
      </c>
      <c r="L7" s="20">
        <v>36809676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19508200</v>
      </c>
      <c r="E8" s="20">
        <v>58863091</v>
      </c>
      <c r="F8" s="21">
        <v>224584858</v>
      </c>
      <c r="G8" s="19">
        <v>167152858</v>
      </c>
      <c r="H8" s="20">
        <v>167152858</v>
      </c>
      <c r="I8" s="22">
        <v>52040889</v>
      </c>
      <c r="J8" s="23">
        <v>133654832</v>
      </c>
      <c r="K8" s="19">
        <v>137571777</v>
      </c>
      <c r="L8" s="20">
        <v>143779293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502361095</v>
      </c>
      <c r="E9" s="20">
        <v>528418508</v>
      </c>
      <c r="F9" s="21">
        <v>593619000</v>
      </c>
      <c r="G9" s="19">
        <v>593429400</v>
      </c>
      <c r="H9" s="20">
        <v>593429400</v>
      </c>
      <c r="I9" s="22">
        <v>592217031</v>
      </c>
      <c r="J9" s="23">
        <v>635886200</v>
      </c>
      <c r="K9" s="19">
        <v>630124850</v>
      </c>
      <c r="L9" s="20">
        <v>610592577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105468447</v>
      </c>
      <c r="E10" s="20">
        <v>199758894</v>
      </c>
      <c r="F10" s="21">
        <v>148414000</v>
      </c>
      <c r="G10" s="19">
        <v>233166666</v>
      </c>
      <c r="H10" s="20">
        <v>233166666</v>
      </c>
      <c r="I10" s="22">
        <v>167064000</v>
      </c>
      <c r="J10" s="23">
        <v>185960800</v>
      </c>
      <c r="K10" s="19">
        <v>185025150</v>
      </c>
      <c r="L10" s="20">
        <v>139896150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8371919</v>
      </c>
      <c r="E11" s="20">
        <v>13418249</v>
      </c>
      <c r="F11" s="21">
        <v>9094955</v>
      </c>
      <c r="G11" s="19">
        <v>13767238</v>
      </c>
      <c r="H11" s="20">
        <v>13767238</v>
      </c>
      <c r="I11" s="22">
        <v>7505324</v>
      </c>
      <c r="J11" s="23">
        <v>9134331</v>
      </c>
      <c r="K11" s="19">
        <v>9554510</v>
      </c>
      <c r="L11" s="20">
        <v>9984463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-353605691</v>
      </c>
      <c r="E14" s="20">
        <v>-446062999</v>
      </c>
      <c r="F14" s="21">
        <v>-698299359</v>
      </c>
      <c r="G14" s="19">
        <v>-895029554</v>
      </c>
      <c r="H14" s="20">
        <v>-895029554</v>
      </c>
      <c r="I14" s="22">
        <v>-524614199</v>
      </c>
      <c r="J14" s="23">
        <v>-879203002</v>
      </c>
      <c r="K14" s="19">
        <v>-860311348</v>
      </c>
      <c r="L14" s="20">
        <v>-885370602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-4000000</v>
      </c>
      <c r="G15" s="19">
        <v>5320661</v>
      </c>
      <c r="H15" s="20">
        <v>5320661</v>
      </c>
      <c r="I15" s="22">
        <v>0</v>
      </c>
      <c r="J15" s="23">
        <v>15949201</v>
      </c>
      <c r="K15" s="19">
        <v>16682864</v>
      </c>
      <c r="L15" s="20">
        <v>17433593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370926971</v>
      </c>
      <c r="E17" s="28">
        <f t="shared" si="0"/>
        <v>437935204</v>
      </c>
      <c r="F17" s="29">
        <f t="shared" si="0"/>
        <v>377907095</v>
      </c>
      <c r="G17" s="27">
        <f t="shared" si="0"/>
        <v>261626980</v>
      </c>
      <c r="H17" s="30">
        <f t="shared" si="0"/>
        <v>261626980</v>
      </c>
      <c r="I17" s="29">
        <f t="shared" si="0"/>
        <v>442505739</v>
      </c>
      <c r="J17" s="31">
        <f t="shared" si="0"/>
        <v>367375587</v>
      </c>
      <c r="K17" s="27">
        <f t="shared" si="0"/>
        <v>397027002</v>
      </c>
      <c r="L17" s="28">
        <f t="shared" si="0"/>
        <v>327489441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-51262095</v>
      </c>
      <c r="H24" s="20">
        <v>-51262095</v>
      </c>
      <c r="I24" s="22">
        <v>-53452630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-156875546</v>
      </c>
      <c r="E26" s="20">
        <v>-226722518</v>
      </c>
      <c r="F26" s="21">
        <v>-299863483</v>
      </c>
      <c r="G26" s="19">
        <v>-426211521</v>
      </c>
      <c r="H26" s="20">
        <v>-426211521</v>
      </c>
      <c r="I26" s="22">
        <v>-406795623</v>
      </c>
      <c r="J26" s="23">
        <v>-352748523</v>
      </c>
      <c r="K26" s="19">
        <v>-262611145</v>
      </c>
      <c r="L26" s="20">
        <v>-223269741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-156875546</v>
      </c>
      <c r="E27" s="28">
        <f t="shared" si="1"/>
        <v>-226722518</v>
      </c>
      <c r="F27" s="29">
        <f t="shared" si="1"/>
        <v>-299863483</v>
      </c>
      <c r="G27" s="27">
        <f t="shared" si="1"/>
        <v>-477473616</v>
      </c>
      <c r="H27" s="28">
        <f t="shared" si="1"/>
        <v>-477473616</v>
      </c>
      <c r="I27" s="30">
        <f t="shared" si="1"/>
        <v>-460248253</v>
      </c>
      <c r="J27" s="31">
        <f t="shared" si="1"/>
        <v>-352748523</v>
      </c>
      <c r="K27" s="27">
        <f t="shared" si="1"/>
        <v>-262611145</v>
      </c>
      <c r="L27" s="28">
        <f t="shared" si="1"/>
        <v>-223269741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100000000</v>
      </c>
      <c r="G31" s="19">
        <v>100000000</v>
      </c>
      <c r="H31" s="20">
        <v>100000000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96120087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-10000000</v>
      </c>
      <c r="G35" s="19">
        <v>-10000000</v>
      </c>
      <c r="H35" s="20">
        <v>-10000000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90000000</v>
      </c>
      <c r="G36" s="27">
        <f t="shared" si="2"/>
        <v>90000000</v>
      </c>
      <c r="H36" s="28">
        <f t="shared" si="2"/>
        <v>90000000</v>
      </c>
      <c r="I36" s="30">
        <f t="shared" si="2"/>
        <v>96120087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214051425</v>
      </c>
      <c r="E38" s="34">
        <f t="shared" si="3"/>
        <v>211212686</v>
      </c>
      <c r="F38" s="35">
        <f t="shared" si="3"/>
        <v>168043612</v>
      </c>
      <c r="G38" s="33">
        <f t="shared" si="3"/>
        <v>-125846636</v>
      </c>
      <c r="H38" s="34">
        <f t="shared" si="3"/>
        <v>-125846636</v>
      </c>
      <c r="I38" s="36">
        <f t="shared" si="3"/>
        <v>78377573</v>
      </c>
      <c r="J38" s="37">
        <f t="shared" si="3"/>
        <v>14627064</v>
      </c>
      <c r="K38" s="33">
        <f t="shared" si="3"/>
        <v>134415857</v>
      </c>
      <c r="L38" s="34">
        <f t="shared" si="3"/>
        <v>104219700</v>
      </c>
    </row>
    <row r="39" spans="1:12" ht="13.5" x14ac:dyDescent="0.25">
      <c r="A39" s="24" t="s">
        <v>47</v>
      </c>
      <c r="B39" s="18" t="s">
        <v>48</v>
      </c>
      <c r="C39" s="33">
        <v>213363199</v>
      </c>
      <c r="D39" s="33">
        <v>526258968</v>
      </c>
      <c r="E39" s="34">
        <v>186220185</v>
      </c>
      <c r="F39" s="35">
        <v>15216182</v>
      </c>
      <c r="G39" s="33">
        <v>218063411</v>
      </c>
      <c r="H39" s="34">
        <v>218063411</v>
      </c>
      <c r="I39" s="36">
        <v>218617626</v>
      </c>
      <c r="J39" s="37">
        <v>218063410</v>
      </c>
      <c r="K39" s="33">
        <v>235320650</v>
      </c>
      <c r="L39" s="34">
        <v>372487672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213363199</v>
      </c>
      <c r="D40" s="45">
        <f t="shared" si="4"/>
        <v>740310393</v>
      </c>
      <c r="E40" s="46">
        <f t="shared" si="4"/>
        <v>397432871</v>
      </c>
      <c r="F40" s="47">
        <f t="shared" si="4"/>
        <v>183259794</v>
      </c>
      <c r="G40" s="45">
        <f t="shared" si="4"/>
        <v>92216775</v>
      </c>
      <c r="H40" s="46">
        <f t="shared" si="4"/>
        <v>92216775</v>
      </c>
      <c r="I40" s="48">
        <v>515058610</v>
      </c>
      <c r="J40" s="49">
        <f>+J38+J39</f>
        <v>232690474</v>
      </c>
      <c r="K40" s="45">
        <f>+K38+K39</f>
        <v>369736507</v>
      </c>
      <c r="L40" s="46">
        <f>+L38+L39</f>
        <v>476707372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63553578</v>
      </c>
      <c r="D7" s="19">
        <v>57852237</v>
      </c>
      <c r="E7" s="20">
        <v>42048312</v>
      </c>
      <c r="F7" s="21">
        <v>65249109</v>
      </c>
      <c r="G7" s="19">
        <v>65113535</v>
      </c>
      <c r="H7" s="20">
        <v>65113535</v>
      </c>
      <c r="I7" s="22">
        <v>44764930</v>
      </c>
      <c r="J7" s="23">
        <v>69033265</v>
      </c>
      <c r="K7" s="19">
        <v>71184528</v>
      </c>
      <c r="L7" s="20">
        <v>75222087</v>
      </c>
    </row>
    <row r="8" spans="1:12" ht="13.5" x14ac:dyDescent="0.25">
      <c r="A8" s="24" t="s">
        <v>23</v>
      </c>
      <c r="B8" s="18" t="s">
        <v>19</v>
      </c>
      <c r="C8" s="19">
        <v>110904563</v>
      </c>
      <c r="D8" s="19">
        <v>-341845998</v>
      </c>
      <c r="E8" s="20">
        <v>779298675</v>
      </c>
      <c r="F8" s="21">
        <v>2219319</v>
      </c>
      <c r="G8" s="19">
        <v>3641088</v>
      </c>
      <c r="H8" s="20">
        <v>3641088</v>
      </c>
      <c r="I8" s="22">
        <v>84365673</v>
      </c>
      <c r="J8" s="23">
        <v>3801585</v>
      </c>
      <c r="K8" s="19">
        <v>4098228</v>
      </c>
      <c r="L8" s="20">
        <v>4285338</v>
      </c>
    </row>
    <row r="9" spans="1:12" ht="13.5" x14ac:dyDescent="0.25">
      <c r="A9" s="24" t="s">
        <v>24</v>
      </c>
      <c r="B9" s="18" t="s">
        <v>25</v>
      </c>
      <c r="C9" s="19">
        <v>5068921</v>
      </c>
      <c r="D9" s="19">
        <v>10480000</v>
      </c>
      <c r="E9" s="20">
        <v>333903905</v>
      </c>
      <c r="F9" s="21">
        <v>1118176990</v>
      </c>
      <c r="G9" s="19">
        <v>1113363524</v>
      </c>
      <c r="H9" s="20">
        <v>1113363524</v>
      </c>
      <c r="I9" s="22">
        <v>1083580000</v>
      </c>
      <c r="J9" s="23">
        <v>1182156750</v>
      </c>
      <c r="K9" s="19">
        <v>1259451372</v>
      </c>
      <c r="L9" s="20">
        <v>1385816667</v>
      </c>
    </row>
    <row r="10" spans="1:12" ht="13.5" x14ac:dyDescent="0.25">
      <c r="A10" s="24" t="s">
        <v>26</v>
      </c>
      <c r="B10" s="18" t="s">
        <v>25</v>
      </c>
      <c r="C10" s="19">
        <v>365494000</v>
      </c>
      <c r="D10" s="19">
        <v>262623000</v>
      </c>
      <c r="E10" s="20">
        <v>496451000</v>
      </c>
      <c r="F10" s="21">
        <v>551608010</v>
      </c>
      <c r="G10" s="19">
        <v>517156474</v>
      </c>
      <c r="H10" s="20">
        <v>517156474</v>
      </c>
      <c r="I10" s="22">
        <v>435849000</v>
      </c>
      <c r="J10" s="23">
        <v>567661250</v>
      </c>
      <c r="K10" s="19">
        <v>579996168</v>
      </c>
      <c r="L10" s="20">
        <v>581231250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191595</v>
      </c>
      <c r="E11" s="20">
        <v>54256659</v>
      </c>
      <c r="F11" s="21">
        <v>22612418</v>
      </c>
      <c r="G11" s="19">
        <v>68991908</v>
      </c>
      <c r="H11" s="20">
        <v>68991908</v>
      </c>
      <c r="I11" s="22">
        <v>76355898</v>
      </c>
      <c r="J11" s="23">
        <v>51033573</v>
      </c>
      <c r="K11" s="19">
        <v>53330084</v>
      </c>
      <c r="L11" s="20">
        <v>55729938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-1197282164</v>
      </c>
      <c r="D14" s="19">
        <v>-1806321041</v>
      </c>
      <c r="E14" s="20">
        <v>-1674002589</v>
      </c>
      <c r="F14" s="21">
        <v>-1026187581</v>
      </c>
      <c r="G14" s="19">
        <v>-1158781340</v>
      </c>
      <c r="H14" s="20">
        <v>-1158781340</v>
      </c>
      <c r="I14" s="22">
        <v>-2422355176</v>
      </c>
      <c r="J14" s="23">
        <v>-1039482421</v>
      </c>
      <c r="K14" s="19">
        <v>-1182128218</v>
      </c>
      <c r="L14" s="20">
        <v>-1302088830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-652261102</v>
      </c>
      <c r="D17" s="27">
        <f t="shared" ref="D17:L17" si="0">SUM(D6:D16)</f>
        <v>-1817020207</v>
      </c>
      <c r="E17" s="28">
        <f t="shared" si="0"/>
        <v>31955962</v>
      </c>
      <c r="F17" s="29">
        <f t="shared" si="0"/>
        <v>733678265</v>
      </c>
      <c r="G17" s="27">
        <f t="shared" si="0"/>
        <v>609485189</v>
      </c>
      <c r="H17" s="30">
        <f t="shared" si="0"/>
        <v>609485189</v>
      </c>
      <c r="I17" s="29">
        <f t="shared" si="0"/>
        <v>-697439675</v>
      </c>
      <c r="J17" s="31">
        <f t="shared" si="0"/>
        <v>834204002</v>
      </c>
      <c r="K17" s="27">
        <f t="shared" si="0"/>
        <v>785932162</v>
      </c>
      <c r="L17" s="28">
        <f t="shared" si="0"/>
        <v>800196450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452812</v>
      </c>
      <c r="G21" s="39">
        <v>452812</v>
      </c>
      <c r="H21" s="40">
        <v>452812</v>
      </c>
      <c r="I21" s="22">
        <v>0</v>
      </c>
      <c r="J21" s="41">
        <v>675000</v>
      </c>
      <c r="K21" s="39">
        <v>705375</v>
      </c>
      <c r="L21" s="40">
        <v>737116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10351108</v>
      </c>
      <c r="D24" s="19">
        <v>-368568981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-347733606</v>
      </c>
      <c r="D26" s="19">
        <v>-350024849</v>
      </c>
      <c r="E26" s="20">
        <v>-260991862</v>
      </c>
      <c r="F26" s="21">
        <v>-593743325</v>
      </c>
      <c r="G26" s="19">
        <v>-569617873</v>
      </c>
      <c r="H26" s="20">
        <v>-569617873</v>
      </c>
      <c r="I26" s="22">
        <v>-419401144</v>
      </c>
      <c r="J26" s="23">
        <v>-688963396</v>
      </c>
      <c r="K26" s="19">
        <v>-632796167</v>
      </c>
      <c r="L26" s="20">
        <v>-633412250</v>
      </c>
    </row>
    <row r="27" spans="1:12" ht="13.5" x14ac:dyDescent="0.25">
      <c r="A27" s="25" t="s">
        <v>39</v>
      </c>
      <c r="B27" s="26" t="s">
        <v>19</v>
      </c>
      <c r="C27" s="27">
        <f>SUM(C21:C26)</f>
        <v>-337382498</v>
      </c>
      <c r="D27" s="27">
        <f t="shared" ref="D27:L27" si="1">SUM(D21:D26)</f>
        <v>-718593830</v>
      </c>
      <c r="E27" s="28">
        <f t="shared" si="1"/>
        <v>-260991862</v>
      </c>
      <c r="F27" s="29">
        <f t="shared" si="1"/>
        <v>-593290513</v>
      </c>
      <c r="G27" s="27">
        <f t="shared" si="1"/>
        <v>-569165061</v>
      </c>
      <c r="H27" s="28">
        <f t="shared" si="1"/>
        <v>-569165061</v>
      </c>
      <c r="I27" s="30">
        <f t="shared" si="1"/>
        <v>-419401144</v>
      </c>
      <c r="J27" s="31">
        <f t="shared" si="1"/>
        <v>-688288396</v>
      </c>
      <c r="K27" s="27">
        <f t="shared" si="1"/>
        <v>-632090792</v>
      </c>
      <c r="L27" s="28">
        <f t="shared" si="1"/>
        <v>-632675134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-989643600</v>
      </c>
      <c r="D38" s="33">
        <f t="shared" ref="D38:L38" si="3">+D17+D27+D36</f>
        <v>-2535614037</v>
      </c>
      <c r="E38" s="34">
        <f t="shared" si="3"/>
        <v>-229035900</v>
      </c>
      <c r="F38" s="35">
        <f t="shared" si="3"/>
        <v>140387752</v>
      </c>
      <c r="G38" s="33">
        <f t="shared" si="3"/>
        <v>40320128</v>
      </c>
      <c r="H38" s="34">
        <f t="shared" si="3"/>
        <v>40320128</v>
      </c>
      <c r="I38" s="36">
        <f t="shared" si="3"/>
        <v>-1116840819</v>
      </c>
      <c r="J38" s="37">
        <f t="shared" si="3"/>
        <v>145915606</v>
      </c>
      <c r="K38" s="33">
        <f t="shared" si="3"/>
        <v>153841370</v>
      </c>
      <c r="L38" s="34">
        <f t="shared" si="3"/>
        <v>167521316</v>
      </c>
    </row>
    <row r="39" spans="1:12" ht="13.5" x14ac:dyDescent="0.25">
      <c r="A39" s="24" t="s">
        <v>47</v>
      </c>
      <c r="B39" s="18" t="s">
        <v>48</v>
      </c>
      <c r="C39" s="33">
        <v>180697745</v>
      </c>
      <c r="D39" s="33">
        <v>366046679</v>
      </c>
      <c r="E39" s="34">
        <v>398158928</v>
      </c>
      <c r="F39" s="35">
        <v>275962309</v>
      </c>
      <c r="G39" s="33">
        <v>928392314</v>
      </c>
      <c r="H39" s="34">
        <v>928392314</v>
      </c>
      <c r="I39" s="36">
        <v>0</v>
      </c>
      <c r="J39" s="37">
        <v>411569616</v>
      </c>
      <c r="K39" s="33">
        <v>633790933</v>
      </c>
      <c r="L39" s="34">
        <v>746532989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-808945855</v>
      </c>
      <c r="D40" s="45">
        <f t="shared" si="4"/>
        <v>-2169567358</v>
      </c>
      <c r="E40" s="46">
        <f t="shared" si="4"/>
        <v>169123028</v>
      </c>
      <c r="F40" s="47">
        <f t="shared" si="4"/>
        <v>416350061</v>
      </c>
      <c r="G40" s="45">
        <f t="shared" si="4"/>
        <v>968712442</v>
      </c>
      <c r="H40" s="46">
        <f t="shared" si="4"/>
        <v>968712442</v>
      </c>
      <c r="I40" s="48">
        <v>348551915</v>
      </c>
      <c r="J40" s="49">
        <f>+J38+J39</f>
        <v>557485222</v>
      </c>
      <c r="K40" s="45">
        <f>+K38+K39</f>
        <v>787632303</v>
      </c>
      <c r="L40" s="46">
        <f>+L38+L39</f>
        <v>914054305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50826370</v>
      </c>
      <c r="D6" s="19">
        <v>122808283</v>
      </c>
      <c r="E6" s="20">
        <v>0</v>
      </c>
      <c r="F6" s="21">
        <v>93544441</v>
      </c>
      <c r="G6" s="19">
        <v>105544451</v>
      </c>
      <c r="H6" s="20">
        <v>105544451</v>
      </c>
      <c r="I6" s="22">
        <v>24146631</v>
      </c>
      <c r="J6" s="23">
        <v>87975067</v>
      </c>
      <c r="K6" s="19">
        <v>92373778</v>
      </c>
      <c r="L6" s="20">
        <v>98942490</v>
      </c>
    </row>
    <row r="7" spans="1:12" ht="13.5" x14ac:dyDescent="0.25">
      <c r="A7" s="24" t="s">
        <v>22</v>
      </c>
      <c r="B7" s="18" t="s">
        <v>19</v>
      </c>
      <c r="C7" s="19">
        <v>51675360</v>
      </c>
      <c r="D7" s="19">
        <v>54550037</v>
      </c>
      <c r="E7" s="20">
        <v>0</v>
      </c>
      <c r="F7" s="21">
        <v>96125289</v>
      </c>
      <c r="G7" s="19">
        <v>22887622</v>
      </c>
      <c r="H7" s="20">
        <v>22887622</v>
      </c>
      <c r="I7" s="22">
        <v>41031260</v>
      </c>
      <c r="J7" s="23">
        <v>53896642</v>
      </c>
      <c r="K7" s="19">
        <v>57042695</v>
      </c>
      <c r="L7" s="20">
        <v>58020811</v>
      </c>
    </row>
    <row r="8" spans="1:12" ht="13.5" x14ac:dyDescent="0.25">
      <c r="A8" s="24" t="s">
        <v>23</v>
      </c>
      <c r="B8" s="18" t="s">
        <v>19</v>
      </c>
      <c r="C8" s="19">
        <v>15990556</v>
      </c>
      <c r="D8" s="19">
        <v>-1320740522</v>
      </c>
      <c r="E8" s="20">
        <v>13682274</v>
      </c>
      <c r="F8" s="21">
        <v>2682332</v>
      </c>
      <c r="G8" s="19">
        <v>175691082</v>
      </c>
      <c r="H8" s="20">
        <v>175691082</v>
      </c>
      <c r="I8" s="22">
        <v>40142513</v>
      </c>
      <c r="J8" s="23">
        <v>130032892</v>
      </c>
      <c r="K8" s="19">
        <v>132073201</v>
      </c>
      <c r="L8" s="20">
        <v>147232413</v>
      </c>
    </row>
    <row r="9" spans="1:12" ht="13.5" x14ac:dyDescent="0.25">
      <c r="A9" s="24" t="s">
        <v>24</v>
      </c>
      <c r="B9" s="18" t="s">
        <v>25</v>
      </c>
      <c r="C9" s="19">
        <v>398244160</v>
      </c>
      <c r="D9" s="19">
        <v>702906549</v>
      </c>
      <c r="E9" s="20">
        <v>0</v>
      </c>
      <c r="F9" s="21">
        <v>423109000</v>
      </c>
      <c r="G9" s="19">
        <v>422941000</v>
      </c>
      <c r="H9" s="20">
        <v>422941000</v>
      </c>
      <c r="I9" s="22">
        <v>261436340</v>
      </c>
      <c r="J9" s="23">
        <v>463698187</v>
      </c>
      <c r="K9" s="19">
        <v>491520082</v>
      </c>
      <c r="L9" s="20">
        <v>521011286</v>
      </c>
    </row>
    <row r="10" spans="1:12" ht="13.5" x14ac:dyDescent="0.25">
      <c r="A10" s="24" t="s">
        <v>26</v>
      </c>
      <c r="B10" s="18" t="s">
        <v>25</v>
      </c>
      <c r="C10" s="19">
        <v>344061500</v>
      </c>
      <c r="D10" s="19">
        <v>452076000</v>
      </c>
      <c r="E10" s="20">
        <v>0</v>
      </c>
      <c r="F10" s="21">
        <v>521418000</v>
      </c>
      <c r="G10" s="19">
        <v>495497000</v>
      </c>
      <c r="H10" s="20">
        <v>495497000</v>
      </c>
      <c r="I10" s="22">
        <v>331012000</v>
      </c>
      <c r="J10" s="23">
        <v>473831000</v>
      </c>
      <c r="K10" s="19">
        <v>502260861</v>
      </c>
      <c r="L10" s="20">
        <v>532396512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25893724</v>
      </c>
      <c r="G11" s="19">
        <v>13462891</v>
      </c>
      <c r="H11" s="20">
        <v>13462891</v>
      </c>
      <c r="I11" s="22">
        <v>2649415</v>
      </c>
      <c r="J11" s="23">
        <v>14122584</v>
      </c>
      <c r="K11" s="19">
        <v>14969928</v>
      </c>
      <c r="L11" s="20">
        <v>15868116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-121815536</v>
      </c>
      <c r="E14" s="20">
        <v>-201876619</v>
      </c>
      <c r="F14" s="21">
        <v>-565660170</v>
      </c>
      <c r="G14" s="19">
        <v>-707188132</v>
      </c>
      <c r="H14" s="20">
        <v>-707188132</v>
      </c>
      <c r="I14" s="22">
        <v>-356287651</v>
      </c>
      <c r="J14" s="23">
        <v>-657956331</v>
      </c>
      <c r="K14" s="19">
        <v>-692676298</v>
      </c>
      <c r="L14" s="20">
        <v>-728114511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-1889510</v>
      </c>
      <c r="H15" s="20">
        <v>-1889510</v>
      </c>
      <c r="I15" s="22">
        <v>0</v>
      </c>
      <c r="J15" s="23">
        <v>-1982096</v>
      </c>
      <c r="K15" s="19">
        <v>-2079219</v>
      </c>
      <c r="L15" s="20">
        <v>-2193576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-2934813</v>
      </c>
      <c r="E16" s="20">
        <v>-389970</v>
      </c>
      <c r="F16" s="21">
        <v>0</v>
      </c>
      <c r="G16" s="19">
        <v>-2843000</v>
      </c>
      <c r="H16" s="20">
        <v>-2843000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860797946</v>
      </c>
      <c r="D17" s="27">
        <f t="shared" ref="D17:L17" si="0">SUM(D6:D16)</f>
        <v>-113150002</v>
      </c>
      <c r="E17" s="28">
        <f t="shared" si="0"/>
        <v>-188584315</v>
      </c>
      <c r="F17" s="29">
        <f t="shared" si="0"/>
        <v>597112616</v>
      </c>
      <c r="G17" s="27">
        <f t="shared" si="0"/>
        <v>524103404</v>
      </c>
      <c r="H17" s="30">
        <f t="shared" si="0"/>
        <v>524103404</v>
      </c>
      <c r="I17" s="29">
        <f t="shared" si="0"/>
        <v>344130508</v>
      </c>
      <c r="J17" s="31">
        <f t="shared" si="0"/>
        <v>563617945</v>
      </c>
      <c r="K17" s="27">
        <f t="shared" si="0"/>
        <v>595485028</v>
      </c>
      <c r="L17" s="28">
        <f t="shared" si="0"/>
        <v>643163541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-129772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-397182996</v>
      </c>
      <c r="D26" s="19">
        <v>-79943538</v>
      </c>
      <c r="E26" s="20">
        <v>0</v>
      </c>
      <c r="F26" s="21">
        <v>-549574000</v>
      </c>
      <c r="G26" s="19">
        <v>-518504520</v>
      </c>
      <c r="H26" s="20">
        <v>-518504520</v>
      </c>
      <c r="I26" s="22">
        <v>-367789779</v>
      </c>
      <c r="J26" s="23">
        <v>-489915000</v>
      </c>
      <c r="K26" s="19">
        <v>-480898618</v>
      </c>
      <c r="L26" s="20">
        <v>-567279736</v>
      </c>
    </row>
    <row r="27" spans="1:12" ht="13.5" x14ac:dyDescent="0.25">
      <c r="A27" s="25" t="s">
        <v>39</v>
      </c>
      <c r="B27" s="26" t="s">
        <v>19</v>
      </c>
      <c r="C27" s="27">
        <f>SUM(C21:C26)</f>
        <v>-397182996</v>
      </c>
      <c r="D27" s="27">
        <f t="shared" ref="D27:L27" si="1">SUM(D21:D26)</f>
        <v>-79943538</v>
      </c>
      <c r="E27" s="28">
        <f t="shared" si="1"/>
        <v>0</v>
      </c>
      <c r="F27" s="29">
        <f t="shared" si="1"/>
        <v>-549574000</v>
      </c>
      <c r="G27" s="27">
        <f t="shared" si="1"/>
        <v>-518504520</v>
      </c>
      <c r="H27" s="28">
        <f t="shared" si="1"/>
        <v>-518504520</v>
      </c>
      <c r="I27" s="30">
        <f t="shared" si="1"/>
        <v>-367919551</v>
      </c>
      <c r="J27" s="31">
        <f t="shared" si="1"/>
        <v>-489915000</v>
      </c>
      <c r="K27" s="27">
        <f t="shared" si="1"/>
        <v>-480898618</v>
      </c>
      <c r="L27" s="28">
        <f t="shared" si="1"/>
        <v>-567279736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463614950</v>
      </c>
      <c r="D38" s="33">
        <f t="shared" ref="D38:L38" si="3">+D17+D27+D36</f>
        <v>-193093540</v>
      </c>
      <c r="E38" s="34">
        <f t="shared" si="3"/>
        <v>-188584315</v>
      </c>
      <c r="F38" s="35">
        <f t="shared" si="3"/>
        <v>47538616</v>
      </c>
      <c r="G38" s="33">
        <f t="shared" si="3"/>
        <v>5598884</v>
      </c>
      <c r="H38" s="34">
        <f t="shared" si="3"/>
        <v>5598884</v>
      </c>
      <c r="I38" s="36">
        <f t="shared" si="3"/>
        <v>-23789043</v>
      </c>
      <c r="J38" s="37">
        <f t="shared" si="3"/>
        <v>73702945</v>
      </c>
      <c r="K38" s="33">
        <f t="shared" si="3"/>
        <v>114586410</v>
      </c>
      <c r="L38" s="34">
        <f t="shared" si="3"/>
        <v>75883805</v>
      </c>
    </row>
    <row r="39" spans="1:12" ht="13.5" x14ac:dyDescent="0.25">
      <c r="A39" s="24" t="s">
        <v>47</v>
      </c>
      <c r="B39" s="18" t="s">
        <v>48</v>
      </c>
      <c r="C39" s="33">
        <v>101325597</v>
      </c>
      <c r="D39" s="33">
        <v>59808306</v>
      </c>
      <c r="E39" s="34">
        <v>30151645</v>
      </c>
      <c r="F39" s="35">
        <v>26212502</v>
      </c>
      <c r="G39" s="33">
        <v>8258858</v>
      </c>
      <c r="H39" s="34">
        <v>8258858</v>
      </c>
      <c r="I39" s="36">
        <v>0</v>
      </c>
      <c r="J39" s="37">
        <v>4573093</v>
      </c>
      <c r="K39" s="33">
        <v>87826707</v>
      </c>
      <c r="L39" s="34">
        <v>216467027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564940547</v>
      </c>
      <c r="D40" s="45">
        <f t="shared" si="4"/>
        <v>-133285234</v>
      </c>
      <c r="E40" s="46">
        <f t="shared" si="4"/>
        <v>-158432670</v>
      </c>
      <c r="F40" s="47">
        <f t="shared" si="4"/>
        <v>73751118</v>
      </c>
      <c r="G40" s="45">
        <f t="shared" si="4"/>
        <v>13857742</v>
      </c>
      <c r="H40" s="46">
        <f t="shared" si="4"/>
        <v>13857742</v>
      </c>
      <c r="I40" s="48">
        <v>-24018328</v>
      </c>
      <c r="J40" s="49">
        <f>+J38+J39</f>
        <v>78276038</v>
      </c>
      <c r="K40" s="45">
        <f>+K38+K39</f>
        <v>202413117</v>
      </c>
      <c r="L40" s="46">
        <f>+L38+L39</f>
        <v>292350832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118519450</v>
      </c>
      <c r="D6" s="19">
        <v>207795819</v>
      </c>
      <c r="E6" s="20">
        <v>155331298</v>
      </c>
      <c r="F6" s="21">
        <v>181748655</v>
      </c>
      <c r="G6" s="19">
        <v>154748263</v>
      </c>
      <c r="H6" s="20">
        <v>154748263</v>
      </c>
      <c r="I6" s="22">
        <v>157563496</v>
      </c>
      <c r="J6" s="23">
        <v>245063428</v>
      </c>
      <c r="K6" s="19">
        <v>181118400</v>
      </c>
      <c r="L6" s="20">
        <v>189449600</v>
      </c>
    </row>
    <row r="7" spans="1:12" ht="13.5" x14ac:dyDescent="0.25">
      <c r="A7" s="24" t="s">
        <v>22</v>
      </c>
      <c r="B7" s="18" t="s">
        <v>19</v>
      </c>
      <c r="C7" s="19">
        <v>601825300</v>
      </c>
      <c r="D7" s="19">
        <v>360887014</v>
      </c>
      <c r="E7" s="20">
        <v>300958078</v>
      </c>
      <c r="F7" s="21">
        <v>394528515</v>
      </c>
      <c r="G7" s="19">
        <v>386162405</v>
      </c>
      <c r="H7" s="20">
        <v>386162405</v>
      </c>
      <c r="I7" s="22">
        <v>356990687</v>
      </c>
      <c r="J7" s="23">
        <v>462050129</v>
      </c>
      <c r="K7" s="19">
        <v>453413199</v>
      </c>
      <c r="L7" s="20">
        <v>474109165</v>
      </c>
    </row>
    <row r="8" spans="1:12" ht="13.5" x14ac:dyDescent="0.25">
      <c r="A8" s="24" t="s">
        <v>23</v>
      </c>
      <c r="B8" s="18" t="s">
        <v>19</v>
      </c>
      <c r="C8" s="19">
        <v>243670648</v>
      </c>
      <c r="D8" s="19">
        <v>206751275</v>
      </c>
      <c r="E8" s="20">
        <v>556399357</v>
      </c>
      <c r="F8" s="21">
        <v>75139564</v>
      </c>
      <c r="G8" s="19">
        <v>99676196</v>
      </c>
      <c r="H8" s="20">
        <v>99676196</v>
      </c>
      <c r="I8" s="22">
        <v>469775564</v>
      </c>
      <c r="J8" s="23">
        <v>59919580</v>
      </c>
      <c r="K8" s="19">
        <v>73101570</v>
      </c>
      <c r="L8" s="20">
        <v>74614976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289167000</v>
      </c>
      <c r="E9" s="20">
        <v>246862701</v>
      </c>
      <c r="F9" s="21">
        <v>260523153</v>
      </c>
      <c r="G9" s="19">
        <v>270523153</v>
      </c>
      <c r="H9" s="20">
        <v>270523153</v>
      </c>
      <c r="I9" s="22">
        <v>230302854</v>
      </c>
      <c r="J9" s="23">
        <v>281627426</v>
      </c>
      <c r="K9" s="19">
        <v>293319800</v>
      </c>
      <c r="L9" s="20">
        <v>309520650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82913287</v>
      </c>
      <c r="E10" s="20">
        <v>129555000</v>
      </c>
      <c r="F10" s="21">
        <v>146348850</v>
      </c>
      <c r="G10" s="19">
        <v>146348850</v>
      </c>
      <c r="H10" s="20">
        <v>146348850</v>
      </c>
      <c r="I10" s="22">
        <v>109791000</v>
      </c>
      <c r="J10" s="23">
        <v>183928250</v>
      </c>
      <c r="K10" s="19">
        <v>233390200</v>
      </c>
      <c r="L10" s="20">
        <v>256111350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171480</v>
      </c>
      <c r="E11" s="20">
        <v>0</v>
      </c>
      <c r="F11" s="21">
        <v>20305122</v>
      </c>
      <c r="G11" s="19">
        <v>41781122</v>
      </c>
      <c r="H11" s="20">
        <v>41781122</v>
      </c>
      <c r="I11" s="22">
        <v>2014106</v>
      </c>
      <c r="J11" s="23">
        <v>5245000</v>
      </c>
      <c r="K11" s="19">
        <v>46670341</v>
      </c>
      <c r="L11" s="20">
        <v>48817177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-713217579</v>
      </c>
      <c r="D14" s="19">
        <v>-220481211</v>
      </c>
      <c r="E14" s="20">
        <v>-237925570</v>
      </c>
      <c r="F14" s="21">
        <v>-900446618</v>
      </c>
      <c r="G14" s="19">
        <v>-921223537</v>
      </c>
      <c r="H14" s="20">
        <v>-921223537</v>
      </c>
      <c r="I14" s="22">
        <v>-627453007</v>
      </c>
      <c r="J14" s="23">
        <v>-1034729486</v>
      </c>
      <c r="K14" s="19">
        <v>-1087739181</v>
      </c>
      <c r="L14" s="20">
        <v>-1137775632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-8484000</v>
      </c>
      <c r="G15" s="19">
        <v>-29484000</v>
      </c>
      <c r="H15" s="20">
        <v>-29484000</v>
      </c>
      <c r="I15" s="22">
        <v>0</v>
      </c>
      <c r="J15" s="23">
        <v>-29040516</v>
      </c>
      <c r="K15" s="19">
        <v>-30376380</v>
      </c>
      <c r="L15" s="20">
        <v>-31773693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250797819</v>
      </c>
      <c r="D17" s="27">
        <f t="shared" ref="D17:L17" si="0">SUM(D6:D16)</f>
        <v>927204664</v>
      </c>
      <c r="E17" s="28">
        <f t="shared" si="0"/>
        <v>1151180864</v>
      </c>
      <c r="F17" s="29">
        <f t="shared" si="0"/>
        <v>169663241</v>
      </c>
      <c r="G17" s="27">
        <f t="shared" si="0"/>
        <v>148532452</v>
      </c>
      <c r="H17" s="30">
        <f t="shared" si="0"/>
        <v>148532452</v>
      </c>
      <c r="I17" s="29">
        <f t="shared" si="0"/>
        <v>698984700</v>
      </c>
      <c r="J17" s="31">
        <f t="shared" si="0"/>
        <v>174063811</v>
      </c>
      <c r="K17" s="27">
        <f t="shared" si="0"/>
        <v>162897949</v>
      </c>
      <c r="L17" s="28">
        <f t="shared" si="0"/>
        <v>183073593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-1824046</v>
      </c>
      <c r="D21" s="19">
        <v>398736</v>
      </c>
      <c r="E21" s="20">
        <v>-172878</v>
      </c>
      <c r="F21" s="38">
        <v>0</v>
      </c>
      <c r="G21" s="39">
        <v>0</v>
      </c>
      <c r="H21" s="40">
        <v>0</v>
      </c>
      <c r="I21" s="22">
        <v>185390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-3442257</v>
      </c>
      <c r="D26" s="19">
        <v>-5382898</v>
      </c>
      <c r="E26" s="20">
        <v>0</v>
      </c>
      <c r="F26" s="21">
        <v>-166448450</v>
      </c>
      <c r="G26" s="19">
        <v>-164382240</v>
      </c>
      <c r="H26" s="20">
        <v>-164382240</v>
      </c>
      <c r="I26" s="22">
        <v>-136893909</v>
      </c>
      <c r="J26" s="23">
        <v>-199628000</v>
      </c>
      <c r="K26" s="19">
        <v>-249812200</v>
      </c>
      <c r="L26" s="20">
        <v>-274288621</v>
      </c>
    </row>
    <row r="27" spans="1:12" ht="13.5" x14ac:dyDescent="0.25">
      <c r="A27" s="25" t="s">
        <v>39</v>
      </c>
      <c r="B27" s="26" t="s">
        <v>19</v>
      </c>
      <c r="C27" s="27">
        <f>SUM(C21:C26)</f>
        <v>-5266303</v>
      </c>
      <c r="D27" s="27">
        <f t="shared" ref="D27:L27" si="1">SUM(D21:D26)</f>
        <v>-4984162</v>
      </c>
      <c r="E27" s="28">
        <f t="shared" si="1"/>
        <v>-172878</v>
      </c>
      <c r="F27" s="29">
        <f t="shared" si="1"/>
        <v>-166448450</v>
      </c>
      <c r="G27" s="27">
        <f t="shared" si="1"/>
        <v>-164382240</v>
      </c>
      <c r="H27" s="28">
        <f t="shared" si="1"/>
        <v>-164382240</v>
      </c>
      <c r="I27" s="30">
        <f t="shared" si="1"/>
        <v>-136708519</v>
      </c>
      <c r="J27" s="31">
        <f t="shared" si="1"/>
        <v>-199628000</v>
      </c>
      <c r="K27" s="27">
        <f t="shared" si="1"/>
        <v>-249812200</v>
      </c>
      <c r="L27" s="28">
        <f t="shared" si="1"/>
        <v>-274288621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20222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20222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245551738</v>
      </c>
      <c r="D38" s="33">
        <f t="shared" ref="D38:L38" si="3">+D17+D27+D36</f>
        <v>922220502</v>
      </c>
      <c r="E38" s="34">
        <f t="shared" si="3"/>
        <v>1151007986</v>
      </c>
      <c r="F38" s="35">
        <f t="shared" si="3"/>
        <v>3214791</v>
      </c>
      <c r="G38" s="33">
        <f t="shared" si="3"/>
        <v>-15849788</v>
      </c>
      <c r="H38" s="34">
        <f t="shared" si="3"/>
        <v>-15849788</v>
      </c>
      <c r="I38" s="36">
        <f t="shared" si="3"/>
        <v>562276181</v>
      </c>
      <c r="J38" s="37">
        <f t="shared" si="3"/>
        <v>-25564189</v>
      </c>
      <c r="K38" s="33">
        <f t="shared" si="3"/>
        <v>-86914251</v>
      </c>
      <c r="L38" s="34">
        <f t="shared" si="3"/>
        <v>-91215028</v>
      </c>
    </row>
    <row r="39" spans="1:12" ht="13.5" x14ac:dyDescent="0.25">
      <c r="A39" s="24" t="s">
        <v>47</v>
      </c>
      <c r="B39" s="18" t="s">
        <v>48</v>
      </c>
      <c r="C39" s="33">
        <v>22015601</v>
      </c>
      <c r="D39" s="33">
        <v>6175070</v>
      </c>
      <c r="E39" s="34">
        <v>9673827</v>
      </c>
      <c r="F39" s="35">
        <v>1200000</v>
      </c>
      <c r="G39" s="33">
        <v>76353385</v>
      </c>
      <c r="H39" s="34">
        <v>76353385</v>
      </c>
      <c r="I39" s="36">
        <v>79539916</v>
      </c>
      <c r="J39" s="37">
        <v>78704967</v>
      </c>
      <c r="K39" s="33">
        <v>82325395</v>
      </c>
      <c r="L39" s="34">
        <v>86112364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267567339</v>
      </c>
      <c r="D40" s="45">
        <f t="shared" si="4"/>
        <v>928395572</v>
      </c>
      <c r="E40" s="46">
        <f t="shared" si="4"/>
        <v>1160681813</v>
      </c>
      <c r="F40" s="47">
        <f t="shared" si="4"/>
        <v>4414791</v>
      </c>
      <c r="G40" s="45">
        <f t="shared" si="4"/>
        <v>60503597</v>
      </c>
      <c r="H40" s="46">
        <f t="shared" si="4"/>
        <v>60503597</v>
      </c>
      <c r="I40" s="48">
        <v>719683150</v>
      </c>
      <c r="J40" s="49">
        <f>+J38+J39</f>
        <v>53140778</v>
      </c>
      <c r="K40" s="45">
        <f>+K38+K39</f>
        <v>-4588856</v>
      </c>
      <c r="L40" s="46">
        <f>+L38+L39</f>
        <v>-5102664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55384737</v>
      </c>
      <c r="D6" s="19">
        <v>58519629</v>
      </c>
      <c r="E6" s="20">
        <v>63878451</v>
      </c>
      <c r="F6" s="21">
        <v>79570582</v>
      </c>
      <c r="G6" s="19">
        <v>70435773</v>
      </c>
      <c r="H6" s="20">
        <v>70435773</v>
      </c>
      <c r="I6" s="22">
        <v>60244898</v>
      </c>
      <c r="J6" s="23">
        <v>82027069</v>
      </c>
      <c r="K6" s="19">
        <v>86852007</v>
      </c>
      <c r="L6" s="20">
        <v>92063113</v>
      </c>
    </row>
    <row r="7" spans="1:12" ht="13.5" x14ac:dyDescent="0.25">
      <c r="A7" s="24" t="s">
        <v>22</v>
      </c>
      <c r="B7" s="18" t="s">
        <v>19</v>
      </c>
      <c r="C7" s="19">
        <v>109775519</v>
      </c>
      <c r="D7" s="19">
        <v>122464367</v>
      </c>
      <c r="E7" s="20">
        <v>88266016</v>
      </c>
      <c r="F7" s="21">
        <v>289169618</v>
      </c>
      <c r="G7" s="19">
        <v>308582256</v>
      </c>
      <c r="H7" s="20">
        <v>308582256</v>
      </c>
      <c r="I7" s="22">
        <v>93522566</v>
      </c>
      <c r="J7" s="23">
        <v>302435628</v>
      </c>
      <c r="K7" s="19">
        <v>345239648</v>
      </c>
      <c r="L7" s="20">
        <v>394310593</v>
      </c>
    </row>
    <row r="8" spans="1:12" ht="13.5" x14ac:dyDescent="0.25">
      <c r="A8" s="24" t="s">
        <v>23</v>
      </c>
      <c r="B8" s="18" t="s">
        <v>19</v>
      </c>
      <c r="C8" s="19">
        <v>3977178</v>
      </c>
      <c r="D8" s="19">
        <v>19958757</v>
      </c>
      <c r="E8" s="20">
        <v>5687593</v>
      </c>
      <c r="F8" s="21">
        <v>83403702</v>
      </c>
      <c r="G8" s="19">
        <v>84945582</v>
      </c>
      <c r="H8" s="20">
        <v>84945582</v>
      </c>
      <c r="I8" s="22">
        <v>8175480</v>
      </c>
      <c r="J8" s="23">
        <v>69978245</v>
      </c>
      <c r="K8" s="19">
        <v>69918733</v>
      </c>
      <c r="L8" s="20">
        <v>76361969</v>
      </c>
    </row>
    <row r="9" spans="1:12" ht="13.5" x14ac:dyDescent="0.25">
      <c r="A9" s="24" t="s">
        <v>24</v>
      </c>
      <c r="B9" s="18" t="s">
        <v>25</v>
      </c>
      <c r="C9" s="19">
        <v>128032769</v>
      </c>
      <c r="D9" s="19">
        <v>97822011</v>
      </c>
      <c r="E9" s="20">
        <v>106956669</v>
      </c>
      <c r="F9" s="21">
        <v>342483300</v>
      </c>
      <c r="G9" s="19">
        <v>348173129</v>
      </c>
      <c r="H9" s="20">
        <v>348173129</v>
      </c>
      <c r="I9" s="22">
        <v>105943057</v>
      </c>
      <c r="J9" s="23">
        <v>366789650</v>
      </c>
      <c r="K9" s="19">
        <v>377154151</v>
      </c>
      <c r="L9" s="20">
        <v>386330200</v>
      </c>
    </row>
    <row r="10" spans="1:12" ht="13.5" x14ac:dyDescent="0.25">
      <c r="A10" s="24" t="s">
        <v>26</v>
      </c>
      <c r="B10" s="18" t="s">
        <v>25</v>
      </c>
      <c r="C10" s="19">
        <v>158852000</v>
      </c>
      <c r="D10" s="19">
        <v>193316996</v>
      </c>
      <c r="E10" s="20">
        <v>129482344</v>
      </c>
      <c r="F10" s="21">
        <v>93780750</v>
      </c>
      <c r="G10" s="19">
        <v>116851580</v>
      </c>
      <c r="H10" s="20">
        <v>116851580</v>
      </c>
      <c r="I10" s="22">
        <v>72040000</v>
      </c>
      <c r="J10" s="23">
        <v>134188350</v>
      </c>
      <c r="K10" s="19">
        <v>97091850</v>
      </c>
      <c r="L10" s="20">
        <v>105100800</v>
      </c>
    </row>
    <row r="11" spans="1:12" ht="13.5" x14ac:dyDescent="0.25">
      <c r="A11" s="24" t="s">
        <v>27</v>
      </c>
      <c r="B11" s="18" t="s">
        <v>19</v>
      </c>
      <c r="C11" s="19">
        <v>4552</v>
      </c>
      <c r="D11" s="19">
        <v>6600</v>
      </c>
      <c r="E11" s="20">
        <v>151949</v>
      </c>
      <c r="F11" s="21">
        <v>1044416</v>
      </c>
      <c r="G11" s="19">
        <v>3144416</v>
      </c>
      <c r="H11" s="20">
        <v>3144416</v>
      </c>
      <c r="I11" s="22">
        <v>282647</v>
      </c>
      <c r="J11" s="23">
        <v>39726938</v>
      </c>
      <c r="K11" s="19">
        <v>41554359</v>
      </c>
      <c r="L11" s="20">
        <v>43465865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10776</v>
      </c>
      <c r="D14" s="19">
        <v>-364253965</v>
      </c>
      <c r="E14" s="20">
        <v>-576726355</v>
      </c>
      <c r="F14" s="21">
        <v>-782567430</v>
      </c>
      <c r="G14" s="19">
        <v>-903454904</v>
      </c>
      <c r="H14" s="20">
        <v>-903454904</v>
      </c>
      <c r="I14" s="22">
        <v>-453832853</v>
      </c>
      <c r="J14" s="23">
        <v>-838669717</v>
      </c>
      <c r="K14" s="19">
        <v>-899384707</v>
      </c>
      <c r="L14" s="20">
        <v>-969240481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-12502788</v>
      </c>
      <c r="G15" s="19">
        <v>-22720275</v>
      </c>
      <c r="H15" s="20">
        <v>-22720275</v>
      </c>
      <c r="I15" s="22">
        <v>0</v>
      </c>
      <c r="J15" s="23">
        <v>-23924450</v>
      </c>
      <c r="K15" s="19">
        <v>-25024975</v>
      </c>
      <c r="L15" s="20">
        <v>-26176124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456037531</v>
      </c>
      <c r="D17" s="27">
        <f t="shared" ref="D17:L17" si="0">SUM(D6:D16)</f>
        <v>127834395</v>
      </c>
      <c r="E17" s="28">
        <f t="shared" si="0"/>
        <v>-182303333</v>
      </c>
      <c r="F17" s="29">
        <f t="shared" si="0"/>
        <v>94382150</v>
      </c>
      <c r="G17" s="27">
        <f t="shared" si="0"/>
        <v>5957557</v>
      </c>
      <c r="H17" s="30">
        <f t="shared" si="0"/>
        <v>5957557</v>
      </c>
      <c r="I17" s="29">
        <f t="shared" si="0"/>
        <v>-113624205</v>
      </c>
      <c r="J17" s="31">
        <f t="shared" si="0"/>
        <v>132551713</v>
      </c>
      <c r="K17" s="27">
        <f t="shared" si="0"/>
        <v>93401066</v>
      </c>
      <c r="L17" s="28">
        <f t="shared" si="0"/>
        <v>102215935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6168092</v>
      </c>
      <c r="D21" s="19">
        <v>5613328</v>
      </c>
      <c r="E21" s="20">
        <v>19280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-42927</v>
      </c>
      <c r="D24" s="19">
        <v>-13408</v>
      </c>
      <c r="E24" s="20">
        <v>-32932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-182179045</v>
      </c>
      <c r="D26" s="19">
        <v>-183563415</v>
      </c>
      <c r="E26" s="20">
        <v>-112258044</v>
      </c>
      <c r="F26" s="21">
        <v>-90441843</v>
      </c>
      <c r="G26" s="19">
        <v>-114083074</v>
      </c>
      <c r="H26" s="20">
        <v>-114083074</v>
      </c>
      <c r="I26" s="22">
        <v>-96386371</v>
      </c>
      <c r="J26" s="23">
        <v>-130237373</v>
      </c>
      <c r="K26" s="19">
        <v>-94435603</v>
      </c>
      <c r="L26" s="20">
        <v>-102500151</v>
      </c>
    </row>
    <row r="27" spans="1:12" ht="13.5" x14ac:dyDescent="0.25">
      <c r="A27" s="25" t="s">
        <v>39</v>
      </c>
      <c r="B27" s="26" t="s">
        <v>19</v>
      </c>
      <c r="C27" s="27">
        <f>SUM(C21:C26)</f>
        <v>-176053880</v>
      </c>
      <c r="D27" s="27">
        <f t="shared" ref="D27:L27" si="1">SUM(D21:D26)</f>
        <v>-177963495</v>
      </c>
      <c r="E27" s="28">
        <f t="shared" si="1"/>
        <v>-112271696</v>
      </c>
      <c r="F27" s="29">
        <f t="shared" si="1"/>
        <v>-90441843</v>
      </c>
      <c r="G27" s="27">
        <f t="shared" si="1"/>
        <v>-114083074</v>
      </c>
      <c r="H27" s="28">
        <f t="shared" si="1"/>
        <v>-114083074</v>
      </c>
      <c r="I27" s="30">
        <f t="shared" si="1"/>
        <v>-96386371</v>
      </c>
      <c r="J27" s="31">
        <f t="shared" si="1"/>
        <v>-130237373</v>
      </c>
      <c r="K27" s="27">
        <f t="shared" si="1"/>
        <v>-94435603</v>
      </c>
      <c r="L27" s="28">
        <f t="shared" si="1"/>
        <v>-102500151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136397</v>
      </c>
      <c r="G33" s="39">
        <v>136397</v>
      </c>
      <c r="H33" s="40">
        <v>136397</v>
      </c>
      <c r="I33" s="42">
        <v>5263</v>
      </c>
      <c r="J33" s="23">
        <v>272361</v>
      </c>
      <c r="K33" s="19">
        <v>284889</v>
      </c>
      <c r="L33" s="20">
        <v>297995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-2305630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-2305630</v>
      </c>
      <c r="E36" s="28">
        <f t="shared" si="2"/>
        <v>0</v>
      </c>
      <c r="F36" s="29">
        <f t="shared" si="2"/>
        <v>136397</v>
      </c>
      <c r="G36" s="27">
        <f t="shared" si="2"/>
        <v>136397</v>
      </c>
      <c r="H36" s="28">
        <f t="shared" si="2"/>
        <v>136397</v>
      </c>
      <c r="I36" s="30">
        <f t="shared" si="2"/>
        <v>5263</v>
      </c>
      <c r="J36" s="31">
        <f t="shared" si="2"/>
        <v>272361</v>
      </c>
      <c r="K36" s="27">
        <f t="shared" si="2"/>
        <v>284889</v>
      </c>
      <c r="L36" s="28">
        <f t="shared" si="2"/>
        <v>297995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279983651</v>
      </c>
      <c r="D38" s="33">
        <f t="shared" ref="D38:L38" si="3">+D17+D27+D36</f>
        <v>-52434730</v>
      </c>
      <c r="E38" s="34">
        <f t="shared" si="3"/>
        <v>-294575029</v>
      </c>
      <c r="F38" s="35">
        <f t="shared" si="3"/>
        <v>4076704</v>
      </c>
      <c r="G38" s="33">
        <f t="shared" si="3"/>
        <v>-107989120</v>
      </c>
      <c r="H38" s="34">
        <f t="shared" si="3"/>
        <v>-107989120</v>
      </c>
      <c r="I38" s="36">
        <f t="shared" si="3"/>
        <v>-210005313</v>
      </c>
      <c r="J38" s="37">
        <f t="shared" si="3"/>
        <v>2586701</v>
      </c>
      <c r="K38" s="33">
        <f t="shared" si="3"/>
        <v>-749648</v>
      </c>
      <c r="L38" s="34">
        <f t="shared" si="3"/>
        <v>13779</v>
      </c>
    </row>
    <row r="39" spans="1:12" ht="13.5" x14ac:dyDescent="0.25">
      <c r="A39" s="24" t="s">
        <v>47</v>
      </c>
      <c r="B39" s="18" t="s">
        <v>48</v>
      </c>
      <c r="C39" s="33">
        <v>-51733017</v>
      </c>
      <c r="D39" s="33">
        <v>7783213</v>
      </c>
      <c r="E39" s="34">
        <v>4232936</v>
      </c>
      <c r="F39" s="35">
        <v>26631155</v>
      </c>
      <c r="G39" s="33">
        <v>10992831</v>
      </c>
      <c r="H39" s="34">
        <v>10992831</v>
      </c>
      <c r="I39" s="36">
        <v>0</v>
      </c>
      <c r="J39" s="37">
        <v>14201091</v>
      </c>
      <c r="K39" s="33">
        <v>16787792</v>
      </c>
      <c r="L39" s="34">
        <v>16038142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228250634</v>
      </c>
      <c r="D40" s="45">
        <f t="shared" si="4"/>
        <v>-44651517</v>
      </c>
      <c r="E40" s="46">
        <f t="shared" si="4"/>
        <v>-290342093</v>
      </c>
      <c r="F40" s="47">
        <f t="shared" si="4"/>
        <v>30707859</v>
      </c>
      <c r="G40" s="45">
        <f t="shared" si="4"/>
        <v>-96996289</v>
      </c>
      <c r="H40" s="46">
        <f t="shared" si="4"/>
        <v>-96996289</v>
      </c>
      <c r="I40" s="48">
        <v>-210005313</v>
      </c>
      <c r="J40" s="49">
        <f>+J38+J39</f>
        <v>16787792</v>
      </c>
      <c r="K40" s="45">
        <f>+K38+K39</f>
        <v>16038144</v>
      </c>
      <c r="L40" s="46">
        <f>+L38+L39</f>
        <v>16051921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25342541</v>
      </c>
      <c r="D6" s="19">
        <v>30191961</v>
      </c>
      <c r="E6" s="20">
        <v>27826300</v>
      </c>
      <c r="F6" s="21">
        <v>41380189</v>
      </c>
      <c r="G6" s="19">
        <v>41380189</v>
      </c>
      <c r="H6" s="20">
        <v>41380189</v>
      </c>
      <c r="I6" s="22">
        <v>24729023</v>
      </c>
      <c r="J6" s="23">
        <v>72346368</v>
      </c>
      <c r="K6" s="19">
        <v>75674300</v>
      </c>
      <c r="L6" s="20">
        <v>79155316</v>
      </c>
    </row>
    <row r="7" spans="1:12" ht="13.5" x14ac:dyDescent="0.25">
      <c r="A7" s="24" t="s">
        <v>22</v>
      </c>
      <c r="B7" s="18" t="s">
        <v>19</v>
      </c>
      <c r="C7" s="19">
        <v>83980106</v>
      </c>
      <c r="D7" s="19">
        <v>83253948</v>
      </c>
      <c r="E7" s="20">
        <v>87373890</v>
      </c>
      <c r="F7" s="21">
        <v>144138990</v>
      </c>
      <c r="G7" s="19">
        <v>144138990</v>
      </c>
      <c r="H7" s="20">
        <v>144138990</v>
      </c>
      <c r="I7" s="22">
        <v>94198029</v>
      </c>
      <c r="J7" s="23">
        <v>218166115</v>
      </c>
      <c r="K7" s="19">
        <v>235710200</v>
      </c>
      <c r="L7" s="20">
        <v>253001292</v>
      </c>
    </row>
    <row r="8" spans="1:12" ht="13.5" x14ac:dyDescent="0.25">
      <c r="A8" s="24" t="s">
        <v>23</v>
      </c>
      <c r="B8" s="18" t="s">
        <v>19</v>
      </c>
      <c r="C8" s="19">
        <v>33057228</v>
      </c>
      <c r="D8" s="19">
        <v>23191233</v>
      </c>
      <c r="E8" s="20">
        <v>33891914</v>
      </c>
      <c r="F8" s="21">
        <v>76010066</v>
      </c>
      <c r="G8" s="19">
        <v>77510066</v>
      </c>
      <c r="H8" s="20">
        <v>77510066</v>
      </c>
      <c r="I8" s="22">
        <v>11085982</v>
      </c>
      <c r="J8" s="23">
        <v>62251510</v>
      </c>
      <c r="K8" s="19">
        <v>61144014</v>
      </c>
      <c r="L8" s="20">
        <v>65129375</v>
      </c>
    </row>
    <row r="9" spans="1:12" ht="13.5" x14ac:dyDescent="0.25">
      <c r="A9" s="24" t="s">
        <v>24</v>
      </c>
      <c r="B9" s="18" t="s">
        <v>25</v>
      </c>
      <c r="C9" s="19">
        <v>101901496</v>
      </c>
      <c r="D9" s="19">
        <v>142515774</v>
      </c>
      <c r="E9" s="20">
        <v>126765210</v>
      </c>
      <c r="F9" s="21">
        <v>165540108</v>
      </c>
      <c r="G9" s="19">
        <v>165350108</v>
      </c>
      <c r="H9" s="20">
        <v>165350108</v>
      </c>
      <c r="I9" s="22">
        <v>142136319</v>
      </c>
      <c r="J9" s="23">
        <v>173843700</v>
      </c>
      <c r="K9" s="19">
        <v>176747314</v>
      </c>
      <c r="L9" s="20">
        <v>180008948</v>
      </c>
    </row>
    <row r="10" spans="1:12" ht="13.5" x14ac:dyDescent="0.25">
      <c r="A10" s="24" t="s">
        <v>26</v>
      </c>
      <c r="B10" s="18" t="s">
        <v>25</v>
      </c>
      <c r="C10" s="19">
        <v>30002079</v>
      </c>
      <c r="D10" s="19">
        <v>35021293</v>
      </c>
      <c r="E10" s="20">
        <v>6001132</v>
      </c>
      <c r="F10" s="21">
        <v>44356900</v>
      </c>
      <c r="G10" s="19">
        <v>42989900</v>
      </c>
      <c r="H10" s="20">
        <v>42989900</v>
      </c>
      <c r="I10" s="22">
        <v>15000596</v>
      </c>
      <c r="J10" s="23">
        <v>101440350</v>
      </c>
      <c r="K10" s="19">
        <v>78889450</v>
      </c>
      <c r="L10" s="20">
        <v>80227700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5243028</v>
      </c>
      <c r="G11" s="19">
        <v>5243028</v>
      </c>
      <c r="H11" s="20">
        <v>5243028</v>
      </c>
      <c r="I11" s="22">
        <v>0</v>
      </c>
      <c r="J11" s="23">
        <v>74067414</v>
      </c>
      <c r="K11" s="19">
        <v>77474515</v>
      </c>
      <c r="L11" s="20">
        <v>81038343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-54016418</v>
      </c>
      <c r="D14" s="19">
        <v>-251537058</v>
      </c>
      <c r="E14" s="20">
        <v>-252197090</v>
      </c>
      <c r="F14" s="21">
        <v>-440049544</v>
      </c>
      <c r="G14" s="19">
        <v>-415467355</v>
      </c>
      <c r="H14" s="20">
        <v>-415467355</v>
      </c>
      <c r="I14" s="22">
        <v>-255404568</v>
      </c>
      <c r="J14" s="23">
        <v>-361448859</v>
      </c>
      <c r="K14" s="19">
        <v>-366283124</v>
      </c>
      <c r="L14" s="20">
        <v>-371334924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-8000000</v>
      </c>
      <c r="G15" s="19">
        <v>-8000000</v>
      </c>
      <c r="H15" s="20">
        <v>-8000000</v>
      </c>
      <c r="I15" s="22">
        <v>0</v>
      </c>
      <c r="J15" s="23">
        <v>-8000000</v>
      </c>
      <c r="K15" s="19">
        <v>-8368000</v>
      </c>
      <c r="L15" s="20">
        <v>-8752928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220267032</v>
      </c>
      <c r="D17" s="27">
        <f t="shared" ref="D17:L17" si="0">SUM(D6:D16)</f>
        <v>62637151</v>
      </c>
      <c r="E17" s="28">
        <f t="shared" si="0"/>
        <v>29661356</v>
      </c>
      <c r="F17" s="29">
        <f t="shared" si="0"/>
        <v>28619737</v>
      </c>
      <c r="G17" s="27">
        <f t="shared" si="0"/>
        <v>53144926</v>
      </c>
      <c r="H17" s="30">
        <f t="shared" si="0"/>
        <v>53144926</v>
      </c>
      <c r="I17" s="29">
        <f t="shared" si="0"/>
        <v>31745381</v>
      </c>
      <c r="J17" s="31">
        <f t="shared" si="0"/>
        <v>332666598</v>
      </c>
      <c r="K17" s="27">
        <f t="shared" si="0"/>
        <v>330988669</v>
      </c>
      <c r="L17" s="28">
        <f t="shared" si="0"/>
        <v>358473122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1500000</v>
      </c>
      <c r="G21" s="39">
        <v>1500000</v>
      </c>
      <c r="H21" s="40">
        <v>1500000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-39873973</v>
      </c>
      <c r="D26" s="19">
        <v>-40025523</v>
      </c>
      <c r="E26" s="20">
        <v>-34308313</v>
      </c>
      <c r="F26" s="21">
        <v>-52356900</v>
      </c>
      <c r="G26" s="19">
        <v>-46489900</v>
      </c>
      <c r="H26" s="20">
        <v>-46489900</v>
      </c>
      <c r="I26" s="22">
        <v>-38586885</v>
      </c>
      <c r="J26" s="23">
        <v>-104940350</v>
      </c>
      <c r="K26" s="19">
        <v>-78889450</v>
      </c>
      <c r="L26" s="20">
        <v>-88027700</v>
      </c>
    </row>
    <row r="27" spans="1:12" ht="13.5" x14ac:dyDescent="0.25">
      <c r="A27" s="25" t="s">
        <v>39</v>
      </c>
      <c r="B27" s="26" t="s">
        <v>19</v>
      </c>
      <c r="C27" s="27">
        <f>SUM(C21:C26)</f>
        <v>-39873973</v>
      </c>
      <c r="D27" s="27">
        <f t="shared" ref="D27:L27" si="1">SUM(D21:D26)</f>
        <v>-40025523</v>
      </c>
      <c r="E27" s="28">
        <f t="shared" si="1"/>
        <v>-34308313</v>
      </c>
      <c r="F27" s="29">
        <f t="shared" si="1"/>
        <v>-50856900</v>
      </c>
      <c r="G27" s="27">
        <f t="shared" si="1"/>
        <v>-44989900</v>
      </c>
      <c r="H27" s="28">
        <f t="shared" si="1"/>
        <v>-44989900</v>
      </c>
      <c r="I27" s="30">
        <f t="shared" si="1"/>
        <v>-38586885</v>
      </c>
      <c r="J27" s="31">
        <f t="shared" si="1"/>
        <v>-104940350</v>
      </c>
      <c r="K27" s="27">
        <f t="shared" si="1"/>
        <v>-78889450</v>
      </c>
      <c r="L27" s="28">
        <f t="shared" si="1"/>
        <v>-88027700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180393059</v>
      </c>
      <c r="D38" s="33">
        <f t="shared" ref="D38:L38" si="3">+D17+D27+D36</f>
        <v>22611628</v>
      </c>
      <c r="E38" s="34">
        <f t="shared" si="3"/>
        <v>-4646957</v>
      </c>
      <c r="F38" s="35">
        <f t="shared" si="3"/>
        <v>-22237163</v>
      </c>
      <c r="G38" s="33">
        <f t="shared" si="3"/>
        <v>8155026</v>
      </c>
      <c r="H38" s="34">
        <f t="shared" si="3"/>
        <v>8155026</v>
      </c>
      <c r="I38" s="36">
        <f t="shared" si="3"/>
        <v>-6841504</v>
      </c>
      <c r="J38" s="37">
        <f t="shared" si="3"/>
        <v>227726248</v>
      </c>
      <c r="K38" s="33">
        <f t="shared" si="3"/>
        <v>252099219</v>
      </c>
      <c r="L38" s="34">
        <f t="shared" si="3"/>
        <v>270445422</v>
      </c>
    </row>
    <row r="39" spans="1:12" ht="13.5" x14ac:dyDescent="0.25">
      <c r="A39" s="24" t="s">
        <v>47</v>
      </c>
      <c r="B39" s="18" t="s">
        <v>48</v>
      </c>
      <c r="C39" s="33">
        <v>101117907</v>
      </c>
      <c r="D39" s="33">
        <v>146487277</v>
      </c>
      <c r="E39" s="34">
        <v>102349639</v>
      </c>
      <c r="F39" s="35">
        <v>103224008</v>
      </c>
      <c r="G39" s="33">
        <v>103224008</v>
      </c>
      <c r="H39" s="34">
        <v>103224008</v>
      </c>
      <c r="I39" s="36">
        <v>47499956</v>
      </c>
      <c r="J39" s="37">
        <v>32141903</v>
      </c>
      <c r="K39" s="33">
        <v>259818231</v>
      </c>
      <c r="L39" s="34">
        <v>511917450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281510966</v>
      </c>
      <c r="D40" s="45">
        <f t="shared" si="4"/>
        <v>169098905</v>
      </c>
      <c r="E40" s="46">
        <f t="shared" si="4"/>
        <v>97702682</v>
      </c>
      <c r="F40" s="47">
        <f t="shared" si="4"/>
        <v>80986845</v>
      </c>
      <c r="G40" s="45">
        <f t="shared" si="4"/>
        <v>111379034</v>
      </c>
      <c r="H40" s="46">
        <f t="shared" si="4"/>
        <v>111379034</v>
      </c>
      <c r="I40" s="48">
        <v>73711749</v>
      </c>
      <c r="J40" s="49">
        <f>+J38+J39</f>
        <v>259868151</v>
      </c>
      <c r="K40" s="45">
        <f>+K38+K39</f>
        <v>511917450</v>
      </c>
      <c r="L40" s="46">
        <f>+L38+L39</f>
        <v>782362872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85743274</v>
      </c>
      <c r="D6" s="19">
        <v>198123165</v>
      </c>
      <c r="E6" s="20">
        <v>118655345</v>
      </c>
      <c r="F6" s="21">
        <v>197230401</v>
      </c>
      <c r="G6" s="19">
        <v>202453369</v>
      </c>
      <c r="H6" s="20">
        <v>202453369</v>
      </c>
      <c r="I6" s="22">
        <v>133503504</v>
      </c>
      <c r="J6" s="23">
        <v>175757940</v>
      </c>
      <c r="K6" s="19">
        <v>175757940</v>
      </c>
      <c r="L6" s="20">
        <v>192119200</v>
      </c>
    </row>
    <row r="7" spans="1:12" ht="13.5" x14ac:dyDescent="0.25">
      <c r="A7" s="24" t="s">
        <v>22</v>
      </c>
      <c r="B7" s="18" t="s">
        <v>19</v>
      </c>
      <c r="C7" s="19">
        <v>603974793</v>
      </c>
      <c r="D7" s="19">
        <v>479477757</v>
      </c>
      <c r="E7" s="20">
        <v>461731073</v>
      </c>
      <c r="F7" s="21">
        <v>544101988</v>
      </c>
      <c r="G7" s="19">
        <v>418005056</v>
      </c>
      <c r="H7" s="20">
        <v>418005056</v>
      </c>
      <c r="I7" s="22">
        <v>490475007</v>
      </c>
      <c r="J7" s="23">
        <v>568696469</v>
      </c>
      <c r="K7" s="19">
        <v>568696469</v>
      </c>
      <c r="L7" s="20">
        <v>687145600</v>
      </c>
    </row>
    <row r="8" spans="1:12" ht="13.5" x14ac:dyDescent="0.25">
      <c r="A8" s="24" t="s">
        <v>23</v>
      </c>
      <c r="B8" s="18" t="s">
        <v>19</v>
      </c>
      <c r="C8" s="19">
        <v>-317657</v>
      </c>
      <c r="D8" s="19">
        <v>358226843</v>
      </c>
      <c r="E8" s="20">
        <v>34102332</v>
      </c>
      <c r="F8" s="21">
        <v>9527298</v>
      </c>
      <c r="G8" s="19">
        <v>9323128</v>
      </c>
      <c r="H8" s="20">
        <v>9323128</v>
      </c>
      <c r="I8" s="22">
        <v>15673424</v>
      </c>
      <c r="J8" s="23">
        <v>102703163</v>
      </c>
      <c r="K8" s="19">
        <v>102703163</v>
      </c>
      <c r="L8" s="20">
        <v>113361386</v>
      </c>
    </row>
    <row r="9" spans="1:12" ht="13.5" x14ac:dyDescent="0.25">
      <c r="A9" s="24" t="s">
        <v>24</v>
      </c>
      <c r="B9" s="18" t="s">
        <v>25</v>
      </c>
      <c r="C9" s="19">
        <v>875443246</v>
      </c>
      <c r="D9" s="19">
        <v>226364112</v>
      </c>
      <c r="E9" s="20">
        <v>271461791</v>
      </c>
      <c r="F9" s="21">
        <v>173957600</v>
      </c>
      <c r="G9" s="19">
        <v>173957600</v>
      </c>
      <c r="H9" s="20">
        <v>173957600</v>
      </c>
      <c r="I9" s="22">
        <v>183282100</v>
      </c>
      <c r="J9" s="23">
        <v>185567550</v>
      </c>
      <c r="K9" s="19">
        <v>185567550</v>
      </c>
      <c r="L9" s="20">
        <v>214164288</v>
      </c>
    </row>
    <row r="10" spans="1:12" ht="13.5" x14ac:dyDescent="0.25">
      <c r="A10" s="24" t="s">
        <v>26</v>
      </c>
      <c r="B10" s="18" t="s">
        <v>25</v>
      </c>
      <c r="C10" s="19">
        <v>105520000</v>
      </c>
      <c r="D10" s="19">
        <v>75306275</v>
      </c>
      <c r="E10" s="20">
        <v>39536577</v>
      </c>
      <c r="F10" s="21">
        <v>40640400</v>
      </c>
      <c r="G10" s="19">
        <v>56002400</v>
      </c>
      <c r="H10" s="20">
        <v>56002400</v>
      </c>
      <c r="I10" s="22">
        <v>178936287</v>
      </c>
      <c r="J10" s="23">
        <v>50113450</v>
      </c>
      <c r="K10" s="19">
        <v>50113450</v>
      </c>
      <c r="L10" s="20">
        <v>49259800</v>
      </c>
    </row>
    <row r="11" spans="1:12" ht="13.5" x14ac:dyDescent="0.25">
      <c r="A11" s="24" t="s">
        <v>27</v>
      </c>
      <c r="B11" s="18" t="s">
        <v>19</v>
      </c>
      <c r="C11" s="19">
        <v>34033</v>
      </c>
      <c r="D11" s="19">
        <v>356756</v>
      </c>
      <c r="E11" s="20">
        <v>0</v>
      </c>
      <c r="F11" s="21">
        <v>0</v>
      </c>
      <c r="G11" s="19">
        <v>0</v>
      </c>
      <c r="H11" s="20">
        <v>0</v>
      </c>
      <c r="I11" s="22">
        <v>936044</v>
      </c>
      <c r="J11" s="23">
        <v>40191026</v>
      </c>
      <c r="K11" s="19">
        <v>40191026</v>
      </c>
      <c r="L11" s="20">
        <v>43936000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406165438</v>
      </c>
      <c r="D14" s="19">
        <v>-829585769</v>
      </c>
      <c r="E14" s="20">
        <v>-524322679</v>
      </c>
      <c r="F14" s="21">
        <v>-1209505524</v>
      </c>
      <c r="G14" s="19">
        <v>-1225452661</v>
      </c>
      <c r="H14" s="20">
        <v>-1225452661</v>
      </c>
      <c r="I14" s="22">
        <v>-471851423</v>
      </c>
      <c r="J14" s="23">
        <v>-980530574</v>
      </c>
      <c r="K14" s="19">
        <v>-980530574</v>
      </c>
      <c r="L14" s="20">
        <v>-1178984117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-68256000</v>
      </c>
      <c r="K15" s="19">
        <v>-68256000</v>
      </c>
      <c r="L15" s="20">
        <v>-74612000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2076563127</v>
      </c>
      <c r="D17" s="27">
        <f t="shared" ref="D17:L17" si="0">SUM(D6:D16)</f>
        <v>508269139</v>
      </c>
      <c r="E17" s="28">
        <f t="shared" si="0"/>
        <v>401164439</v>
      </c>
      <c r="F17" s="29">
        <f t="shared" si="0"/>
        <v>-244047837</v>
      </c>
      <c r="G17" s="27">
        <f t="shared" si="0"/>
        <v>-365711108</v>
      </c>
      <c r="H17" s="30">
        <f t="shared" si="0"/>
        <v>-365711108</v>
      </c>
      <c r="I17" s="29">
        <f t="shared" si="0"/>
        <v>530954943</v>
      </c>
      <c r="J17" s="31">
        <f t="shared" si="0"/>
        <v>74243024</v>
      </c>
      <c r="K17" s="27">
        <f t="shared" si="0"/>
        <v>74243024</v>
      </c>
      <c r="L17" s="28">
        <f t="shared" si="0"/>
        <v>46390157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-973168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-28804323</v>
      </c>
      <c r="D26" s="19">
        <v>-36077088</v>
      </c>
      <c r="E26" s="20">
        <v>-54929535</v>
      </c>
      <c r="F26" s="21">
        <v>-75686600</v>
      </c>
      <c r="G26" s="19">
        <v>-92243789</v>
      </c>
      <c r="H26" s="20">
        <v>-92243789</v>
      </c>
      <c r="I26" s="22">
        <v>-66005120</v>
      </c>
      <c r="J26" s="23">
        <v>-73863450</v>
      </c>
      <c r="K26" s="19">
        <v>-73863450</v>
      </c>
      <c r="L26" s="20">
        <v>-45479800</v>
      </c>
    </row>
    <row r="27" spans="1:12" ht="13.5" x14ac:dyDescent="0.25">
      <c r="A27" s="25" t="s">
        <v>39</v>
      </c>
      <c r="B27" s="26" t="s">
        <v>19</v>
      </c>
      <c r="C27" s="27">
        <f>SUM(C21:C26)</f>
        <v>-28804323</v>
      </c>
      <c r="D27" s="27">
        <f t="shared" ref="D27:L27" si="1">SUM(D21:D26)</f>
        <v>-37050256</v>
      </c>
      <c r="E27" s="28">
        <f t="shared" si="1"/>
        <v>-54929535</v>
      </c>
      <c r="F27" s="29">
        <f t="shared" si="1"/>
        <v>-75686600</v>
      </c>
      <c r="G27" s="27">
        <f t="shared" si="1"/>
        <v>-92243789</v>
      </c>
      <c r="H27" s="28">
        <f t="shared" si="1"/>
        <v>-92243789</v>
      </c>
      <c r="I27" s="30">
        <f t="shared" si="1"/>
        <v>-66005120</v>
      </c>
      <c r="J27" s="31">
        <f t="shared" si="1"/>
        <v>-73863450</v>
      </c>
      <c r="K27" s="27">
        <f t="shared" si="1"/>
        <v>-73863450</v>
      </c>
      <c r="L27" s="28">
        <f t="shared" si="1"/>
        <v>-45479800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797181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797181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2047758804</v>
      </c>
      <c r="D38" s="33">
        <f t="shared" ref="D38:L38" si="3">+D17+D27+D36</f>
        <v>471218883</v>
      </c>
      <c r="E38" s="34">
        <f t="shared" si="3"/>
        <v>347032085</v>
      </c>
      <c r="F38" s="35">
        <f t="shared" si="3"/>
        <v>-319734437</v>
      </c>
      <c r="G38" s="33">
        <f t="shared" si="3"/>
        <v>-457954897</v>
      </c>
      <c r="H38" s="34">
        <f t="shared" si="3"/>
        <v>-457954897</v>
      </c>
      <c r="I38" s="36">
        <f t="shared" si="3"/>
        <v>464949823</v>
      </c>
      <c r="J38" s="37">
        <f t="shared" si="3"/>
        <v>379574</v>
      </c>
      <c r="K38" s="33">
        <f t="shared" si="3"/>
        <v>379574</v>
      </c>
      <c r="L38" s="34">
        <f t="shared" si="3"/>
        <v>910357</v>
      </c>
    </row>
    <row r="39" spans="1:12" ht="13.5" x14ac:dyDescent="0.25">
      <c r="A39" s="24" t="s">
        <v>47</v>
      </c>
      <c r="B39" s="18" t="s">
        <v>48</v>
      </c>
      <c r="C39" s="33">
        <v>-946064064</v>
      </c>
      <c r="D39" s="33">
        <v>27763565</v>
      </c>
      <c r="E39" s="34">
        <v>10756063</v>
      </c>
      <c r="F39" s="35">
        <v>15480797</v>
      </c>
      <c r="G39" s="33">
        <v>15480797</v>
      </c>
      <c r="H39" s="34">
        <v>15480797</v>
      </c>
      <c r="I39" s="36">
        <v>31043899</v>
      </c>
      <c r="J39" s="37">
        <v>9038875</v>
      </c>
      <c r="K39" s="33">
        <v>9414446</v>
      </c>
      <c r="L39" s="34">
        <v>9790005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1101694740</v>
      </c>
      <c r="D40" s="45">
        <f t="shared" si="4"/>
        <v>498982448</v>
      </c>
      <c r="E40" s="46">
        <f t="shared" si="4"/>
        <v>357788148</v>
      </c>
      <c r="F40" s="47">
        <f t="shared" si="4"/>
        <v>-304253640</v>
      </c>
      <c r="G40" s="45">
        <f t="shared" si="4"/>
        <v>-442474100</v>
      </c>
      <c r="H40" s="46">
        <f t="shared" si="4"/>
        <v>-442474100</v>
      </c>
      <c r="I40" s="48">
        <v>520407469</v>
      </c>
      <c r="J40" s="49">
        <f>+J38+J39</f>
        <v>9418449</v>
      </c>
      <c r="K40" s="45">
        <f>+K38+K39</f>
        <v>9794020</v>
      </c>
      <c r="L40" s="46">
        <f>+L38+L39</f>
        <v>10700362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18141766</v>
      </c>
      <c r="D6" s="19">
        <v>13533749</v>
      </c>
      <c r="E6" s="20">
        <v>24311454</v>
      </c>
      <c r="F6" s="21">
        <v>26019700</v>
      </c>
      <c r="G6" s="19">
        <v>26019700</v>
      </c>
      <c r="H6" s="20">
        <v>26019700</v>
      </c>
      <c r="I6" s="22">
        <v>25929750</v>
      </c>
      <c r="J6" s="23">
        <v>23807652</v>
      </c>
      <c r="K6" s="19">
        <v>24902796</v>
      </c>
      <c r="L6" s="20">
        <v>26048328</v>
      </c>
    </row>
    <row r="7" spans="1:12" ht="13.5" x14ac:dyDescent="0.25">
      <c r="A7" s="24" t="s">
        <v>22</v>
      </c>
      <c r="B7" s="18" t="s">
        <v>19</v>
      </c>
      <c r="C7" s="19">
        <v>92238580</v>
      </c>
      <c r="D7" s="19">
        <v>87767516</v>
      </c>
      <c r="E7" s="20">
        <v>109475320</v>
      </c>
      <c r="F7" s="21">
        <v>108712290</v>
      </c>
      <c r="G7" s="19">
        <v>108712290</v>
      </c>
      <c r="H7" s="20">
        <v>108712290</v>
      </c>
      <c r="I7" s="22">
        <v>108209333</v>
      </c>
      <c r="J7" s="23">
        <v>100296144</v>
      </c>
      <c r="K7" s="19">
        <v>111396216</v>
      </c>
      <c r="L7" s="20">
        <v>123555012</v>
      </c>
    </row>
    <row r="8" spans="1:12" ht="13.5" x14ac:dyDescent="0.25">
      <c r="A8" s="24" t="s">
        <v>23</v>
      </c>
      <c r="B8" s="18" t="s">
        <v>19</v>
      </c>
      <c r="C8" s="19">
        <v>13815415</v>
      </c>
      <c r="D8" s="19">
        <v>17398598</v>
      </c>
      <c r="E8" s="20">
        <v>22227937</v>
      </c>
      <c r="F8" s="21">
        <v>37882660</v>
      </c>
      <c r="G8" s="19">
        <v>37882660</v>
      </c>
      <c r="H8" s="20">
        <v>37882660</v>
      </c>
      <c r="I8" s="22">
        <v>12330743</v>
      </c>
      <c r="J8" s="23">
        <v>45688476</v>
      </c>
      <c r="K8" s="19">
        <v>49603368</v>
      </c>
      <c r="L8" s="20">
        <v>51885144</v>
      </c>
    </row>
    <row r="9" spans="1:12" ht="13.5" x14ac:dyDescent="0.25">
      <c r="A9" s="24" t="s">
        <v>24</v>
      </c>
      <c r="B9" s="18" t="s">
        <v>25</v>
      </c>
      <c r="C9" s="19">
        <v>81505614</v>
      </c>
      <c r="D9" s="19">
        <v>104721118</v>
      </c>
      <c r="E9" s="20">
        <v>114524051</v>
      </c>
      <c r="F9" s="21">
        <v>104436404</v>
      </c>
      <c r="G9" s="19">
        <v>104436404</v>
      </c>
      <c r="H9" s="20">
        <v>104436404</v>
      </c>
      <c r="I9" s="22">
        <v>117544894</v>
      </c>
      <c r="J9" s="23">
        <v>110198996</v>
      </c>
      <c r="K9" s="19">
        <v>112382996</v>
      </c>
      <c r="L9" s="20">
        <v>114789996</v>
      </c>
    </row>
    <row r="10" spans="1:12" ht="13.5" x14ac:dyDescent="0.25">
      <c r="A10" s="24" t="s">
        <v>26</v>
      </c>
      <c r="B10" s="18" t="s">
        <v>25</v>
      </c>
      <c r="C10" s="19">
        <v>89509685</v>
      </c>
      <c r="D10" s="19">
        <v>63714000</v>
      </c>
      <c r="E10" s="20">
        <v>38943000</v>
      </c>
      <c r="F10" s="21">
        <v>36705000</v>
      </c>
      <c r="G10" s="19">
        <v>36705000</v>
      </c>
      <c r="H10" s="20">
        <v>36705000</v>
      </c>
      <c r="I10" s="22">
        <v>26753000</v>
      </c>
      <c r="J10" s="23">
        <v>35721000</v>
      </c>
      <c r="K10" s="19">
        <v>32874000</v>
      </c>
      <c r="L10" s="20">
        <v>33409008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358000</v>
      </c>
      <c r="G11" s="19">
        <v>358000</v>
      </c>
      <c r="H11" s="20">
        <v>358000</v>
      </c>
      <c r="I11" s="22">
        <v>0</v>
      </c>
      <c r="J11" s="23">
        <v>376352</v>
      </c>
      <c r="K11" s="19">
        <v>392670</v>
      </c>
      <c r="L11" s="20">
        <v>410729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-99725949</v>
      </c>
      <c r="D14" s="19">
        <v>-134846993</v>
      </c>
      <c r="E14" s="20">
        <v>-224905489</v>
      </c>
      <c r="F14" s="21">
        <v>-263244736</v>
      </c>
      <c r="G14" s="19">
        <v>-263244736</v>
      </c>
      <c r="H14" s="20">
        <v>-263244736</v>
      </c>
      <c r="I14" s="22">
        <v>-267784296</v>
      </c>
      <c r="J14" s="23">
        <v>-269219414</v>
      </c>
      <c r="K14" s="19">
        <v>-293296560</v>
      </c>
      <c r="L14" s="20">
        <v>-319477412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-17000000</v>
      </c>
      <c r="G15" s="19">
        <v>-17000000</v>
      </c>
      <c r="H15" s="20">
        <v>-17000000</v>
      </c>
      <c r="I15" s="22">
        <v>0</v>
      </c>
      <c r="J15" s="23">
        <v>-8150496</v>
      </c>
      <c r="K15" s="19">
        <v>-8525424</v>
      </c>
      <c r="L15" s="20">
        <v>-8917596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195485111</v>
      </c>
      <c r="D17" s="27">
        <f t="shared" ref="D17:L17" si="0">SUM(D6:D16)</f>
        <v>152287988</v>
      </c>
      <c r="E17" s="28">
        <f t="shared" si="0"/>
        <v>84576273</v>
      </c>
      <c r="F17" s="29">
        <f t="shared" si="0"/>
        <v>33869318</v>
      </c>
      <c r="G17" s="27">
        <f t="shared" si="0"/>
        <v>33869318</v>
      </c>
      <c r="H17" s="30">
        <f t="shared" si="0"/>
        <v>33869318</v>
      </c>
      <c r="I17" s="29">
        <f t="shared" si="0"/>
        <v>22983424</v>
      </c>
      <c r="J17" s="31">
        <f t="shared" si="0"/>
        <v>38718710</v>
      </c>
      <c r="K17" s="27">
        <f t="shared" si="0"/>
        <v>29730062</v>
      </c>
      <c r="L17" s="28">
        <f t="shared" si="0"/>
        <v>21703209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-31422170</v>
      </c>
      <c r="D26" s="19">
        <v>-63469177</v>
      </c>
      <c r="E26" s="20">
        <v>-49354080</v>
      </c>
      <c r="F26" s="21">
        <v>-36500000</v>
      </c>
      <c r="G26" s="19">
        <v>-36500000</v>
      </c>
      <c r="H26" s="20">
        <v>-36500000</v>
      </c>
      <c r="I26" s="22">
        <v>-23425331</v>
      </c>
      <c r="J26" s="23">
        <v>-34410108</v>
      </c>
      <c r="K26" s="19">
        <v>-31502796</v>
      </c>
      <c r="L26" s="20">
        <v>-32037792</v>
      </c>
    </row>
    <row r="27" spans="1:12" ht="13.5" x14ac:dyDescent="0.25">
      <c r="A27" s="25" t="s">
        <v>39</v>
      </c>
      <c r="B27" s="26" t="s">
        <v>19</v>
      </c>
      <c r="C27" s="27">
        <f>SUM(C21:C26)</f>
        <v>-31422170</v>
      </c>
      <c r="D27" s="27">
        <f t="shared" ref="D27:L27" si="1">SUM(D21:D26)</f>
        <v>-63469177</v>
      </c>
      <c r="E27" s="28">
        <f t="shared" si="1"/>
        <v>-49354080</v>
      </c>
      <c r="F27" s="29">
        <f t="shared" si="1"/>
        <v>-36500000</v>
      </c>
      <c r="G27" s="27">
        <f t="shared" si="1"/>
        <v>-36500000</v>
      </c>
      <c r="H27" s="28">
        <f t="shared" si="1"/>
        <v>-36500000</v>
      </c>
      <c r="I27" s="30">
        <f t="shared" si="1"/>
        <v>-23425331</v>
      </c>
      <c r="J27" s="31">
        <f t="shared" si="1"/>
        <v>-34410108</v>
      </c>
      <c r="K27" s="27">
        <f t="shared" si="1"/>
        <v>-31502796</v>
      </c>
      <c r="L27" s="28">
        <f t="shared" si="1"/>
        <v>-32037792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164062941</v>
      </c>
      <c r="D38" s="33">
        <f t="shared" ref="D38:L38" si="3">+D17+D27+D36</f>
        <v>88818811</v>
      </c>
      <c r="E38" s="34">
        <f t="shared" si="3"/>
        <v>35222193</v>
      </c>
      <c r="F38" s="35">
        <f t="shared" si="3"/>
        <v>-2630682</v>
      </c>
      <c r="G38" s="33">
        <f t="shared" si="3"/>
        <v>-2630682</v>
      </c>
      <c r="H38" s="34">
        <f t="shared" si="3"/>
        <v>-2630682</v>
      </c>
      <c r="I38" s="36">
        <f t="shared" si="3"/>
        <v>-441907</v>
      </c>
      <c r="J38" s="37">
        <f t="shared" si="3"/>
        <v>4308602</v>
      </c>
      <c r="K38" s="33">
        <f t="shared" si="3"/>
        <v>-1772734</v>
      </c>
      <c r="L38" s="34">
        <f t="shared" si="3"/>
        <v>-10334583</v>
      </c>
    </row>
    <row r="39" spans="1:12" ht="13.5" x14ac:dyDescent="0.25">
      <c r="A39" s="24" t="s">
        <v>47</v>
      </c>
      <c r="B39" s="18" t="s">
        <v>48</v>
      </c>
      <c r="C39" s="33">
        <v>-178520348</v>
      </c>
      <c r="D39" s="33">
        <v>6454127</v>
      </c>
      <c r="E39" s="34">
        <v>7221025</v>
      </c>
      <c r="F39" s="35">
        <v>112074098</v>
      </c>
      <c r="G39" s="33">
        <v>112074098</v>
      </c>
      <c r="H39" s="34">
        <v>112074098</v>
      </c>
      <c r="I39" s="36">
        <v>24434154</v>
      </c>
      <c r="J39" s="37">
        <v>109912117</v>
      </c>
      <c r="K39" s="33">
        <v>15294027</v>
      </c>
      <c r="L39" s="34">
        <v>10981039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-14457407</v>
      </c>
      <c r="D40" s="45">
        <f t="shared" si="4"/>
        <v>95272938</v>
      </c>
      <c r="E40" s="46">
        <f t="shared" si="4"/>
        <v>42443218</v>
      </c>
      <c r="F40" s="47">
        <f t="shared" si="4"/>
        <v>109443416</v>
      </c>
      <c r="G40" s="45">
        <f t="shared" si="4"/>
        <v>109443416</v>
      </c>
      <c r="H40" s="46">
        <f t="shared" si="4"/>
        <v>109443416</v>
      </c>
      <c r="I40" s="48">
        <v>36718605</v>
      </c>
      <c r="J40" s="49">
        <f>+J38+J39</f>
        <v>114220719</v>
      </c>
      <c r="K40" s="45">
        <f>+K38+K39</f>
        <v>13521293</v>
      </c>
      <c r="L40" s="46">
        <f>+L38+L39</f>
        <v>646456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170842541</v>
      </c>
      <c r="D6" s="19">
        <v>356874323</v>
      </c>
      <c r="E6" s="20">
        <v>439583558</v>
      </c>
      <c r="F6" s="21">
        <v>340029770</v>
      </c>
      <c r="G6" s="19">
        <v>340029770</v>
      </c>
      <c r="H6" s="20">
        <v>340029770</v>
      </c>
      <c r="I6" s="22">
        <v>308820856</v>
      </c>
      <c r="J6" s="23">
        <v>421980647</v>
      </c>
      <c r="K6" s="19">
        <v>411434737</v>
      </c>
      <c r="L6" s="20">
        <v>464347938</v>
      </c>
    </row>
    <row r="7" spans="1:12" ht="13.5" x14ac:dyDescent="0.25">
      <c r="A7" s="24" t="s">
        <v>22</v>
      </c>
      <c r="B7" s="18" t="s">
        <v>19</v>
      </c>
      <c r="C7" s="19">
        <v>102496352</v>
      </c>
      <c r="D7" s="19">
        <v>903013027</v>
      </c>
      <c r="E7" s="20">
        <v>1077376959</v>
      </c>
      <c r="F7" s="21">
        <v>1714900249</v>
      </c>
      <c r="G7" s="19">
        <v>1714900249</v>
      </c>
      <c r="H7" s="20">
        <v>1714900249</v>
      </c>
      <c r="I7" s="22">
        <v>1083262614</v>
      </c>
      <c r="J7" s="23">
        <v>2206114099</v>
      </c>
      <c r="K7" s="19">
        <v>2089107252</v>
      </c>
      <c r="L7" s="20">
        <v>2427610139</v>
      </c>
    </row>
    <row r="8" spans="1:12" ht="13.5" x14ac:dyDescent="0.25">
      <c r="A8" s="24" t="s">
        <v>23</v>
      </c>
      <c r="B8" s="18" t="s">
        <v>19</v>
      </c>
      <c r="C8" s="19">
        <v>1191004029</v>
      </c>
      <c r="D8" s="19">
        <v>198675539</v>
      </c>
      <c r="E8" s="20">
        <v>42839656</v>
      </c>
      <c r="F8" s="21">
        <v>67528994</v>
      </c>
      <c r="G8" s="19">
        <v>47528994</v>
      </c>
      <c r="H8" s="20">
        <v>47528994</v>
      </c>
      <c r="I8" s="22">
        <v>53370666</v>
      </c>
      <c r="J8" s="23">
        <v>37840680</v>
      </c>
      <c r="K8" s="19">
        <v>36386851</v>
      </c>
      <c r="L8" s="20">
        <v>-19612578</v>
      </c>
    </row>
    <row r="9" spans="1:12" ht="13.5" x14ac:dyDescent="0.25">
      <c r="A9" s="24" t="s">
        <v>24</v>
      </c>
      <c r="B9" s="18" t="s">
        <v>25</v>
      </c>
      <c r="C9" s="19">
        <v>388603125</v>
      </c>
      <c r="D9" s="19">
        <v>385089657</v>
      </c>
      <c r="E9" s="20">
        <v>367878952</v>
      </c>
      <c r="F9" s="21">
        <v>457114000</v>
      </c>
      <c r="G9" s="19">
        <v>458428519</v>
      </c>
      <c r="H9" s="20">
        <v>458428519</v>
      </c>
      <c r="I9" s="22">
        <v>469527158</v>
      </c>
      <c r="J9" s="23">
        <v>492163000</v>
      </c>
      <c r="K9" s="19">
        <v>524626831</v>
      </c>
      <c r="L9" s="20">
        <v>568574184</v>
      </c>
    </row>
    <row r="10" spans="1:12" ht="13.5" x14ac:dyDescent="0.25">
      <c r="A10" s="24" t="s">
        <v>26</v>
      </c>
      <c r="B10" s="18" t="s">
        <v>25</v>
      </c>
      <c r="C10" s="19">
        <v>164689194</v>
      </c>
      <c r="D10" s="19">
        <v>83562437</v>
      </c>
      <c r="E10" s="20">
        <v>123732000</v>
      </c>
      <c r="F10" s="21">
        <v>111490000</v>
      </c>
      <c r="G10" s="19">
        <v>228873401</v>
      </c>
      <c r="H10" s="20">
        <v>228873401</v>
      </c>
      <c r="I10" s="22">
        <v>143211000</v>
      </c>
      <c r="J10" s="23">
        <v>117651000</v>
      </c>
      <c r="K10" s="19">
        <v>81399087</v>
      </c>
      <c r="L10" s="20">
        <v>93886000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12179918</v>
      </c>
      <c r="F11" s="21">
        <v>15610198</v>
      </c>
      <c r="G11" s="19">
        <v>15610198</v>
      </c>
      <c r="H11" s="20">
        <v>15610198</v>
      </c>
      <c r="I11" s="22">
        <v>11768340</v>
      </c>
      <c r="J11" s="23">
        <v>16375098</v>
      </c>
      <c r="K11" s="19">
        <v>17177478</v>
      </c>
      <c r="L11" s="20">
        <v>18019174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24988</v>
      </c>
      <c r="K12" s="19">
        <v>26213</v>
      </c>
      <c r="L12" s="20">
        <v>27497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132954215</v>
      </c>
      <c r="D14" s="19">
        <v>-1060490205</v>
      </c>
      <c r="E14" s="20">
        <v>-1201116148</v>
      </c>
      <c r="F14" s="21">
        <v>-2455317744</v>
      </c>
      <c r="G14" s="19">
        <v>-2628654664</v>
      </c>
      <c r="H14" s="20">
        <v>-2628654664</v>
      </c>
      <c r="I14" s="22">
        <v>-1305698214</v>
      </c>
      <c r="J14" s="23">
        <v>-2796943992</v>
      </c>
      <c r="K14" s="19">
        <v>-2753981545</v>
      </c>
      <c r="L14" s="20">
        <v>-3205160596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-140086694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2150589456</v>
      </c>
      <c r="D17" s="27">
        <f t="shared" ref="D17:L17" si="0">SUM(D6:D16)</f>
        <v>866724778</v>
      </c>
      <c r="E17" s="28">
        <f t="shared" si="0"/>
        <v>862474895</v>
      </c>
      <c r="F17" s="29">
        <f t="shared" si="0"/>
        <v>111268773</v>
      </c>
      <c r="G17" s="27">
        <f t="shared" si="0"/>
        <v>176716467</v>
      </c>
      <c r="H17" s="30">
        <f t="shared" si="0"/>
        <v>176716467</v>
      </c>
      <c r="I17" s="29">
        <f t="shared" si="0"/>
        <v>764262420</v>
      </c>
      <c r="J17" s="31">
        <f t="shared" si="0"/>
        <v>495205520</v>
      </c>
      <c r="K17" s="27">
        <f t="shared" si="0"/>
        <v>406176904</v>
      </c>
      <c r="L17" s="28">
        <f t="shared" si="0"/>
        <v>347691758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-883057</v>
      </c>
      <c r="D24" s="19">
        <v>-776153</v>
      </c>
      <c r="E24" s="20">
        <v>-63137</v>
      </c>
      <c r="F24" s="21">
        <v>0</v>
      </c>
      <c r="G24" s="19">
        <v>0</v>
      </c>
      <c r="H24" s="20">
        <v>0</v>
      </c>
      <c r="I24" s="22">
        <v>14669671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-98305990</v>
      </c>
      <c r="D26" s="19">
        <v>-104635291</v>
      </c>
      <c r="E26" s="20">
        <v>-155110882</v>
      </c>
      <c r="F26" s="21">
        <v>-172676550</v>
      </c>
      <c r="G26" s="19">
        <v>-207412104</v>
      </c>
      <c r="H26" s="20">
        <v>-207412104</v>
      </c>
      <c r="I26" s="22">
        <v>-183378624</v>
      </c>
      <c r="J26" s="23">
        <v>-192253320</v>
      </c>
      <c r="K26" s="19">
        <v>-218037358</v>
      </c>
      <c r="L26" s="20">
        <v>-211555723</v>
      </c>
    </row>
    <row r="27" spans="1:12" ht="13.5" x14ac:dyDescent="0.25">
      <c r="A27" s="25" t="s">
        <v>39</v>
      </c>
      <c r="B27" s="26" t="s">
        <v>19</v>
      </c>
      <c r="C27" s="27">
        <f>SUM(C21:C26)</f>
        <v>-99189047</v>
      </c>
      <c r="D27" s="27">
        <f t="shared" ref="D27:L27" si="1">SUM(D21:D26)</f>
        <v>-105411444</v>
      </c>
      <c r="E27" s="28">
        <f t="shared" si="1"/>
        <v>-155174019</v>
      </c>
      <c r="F27" s="29">
        <f t="shared" si="1"/>
        <v>-172676550</v>
      </c>
      <c r="G27" s="27">
        <f t="shared" si="1"/>
        <v>-207412104</v>
      </c>
      <c r="H27" s="28">
        <f t="shared" si="1"/>
        <v>-207412104</v>
      </c>
      <c r="I27" s="30">
        <f t="shared" si="1"/>
        <v>-168708953</v>
      </c>
      <c r="J27" s="31">
        <f t="shared" si="1"/>
        <v>-192253320</v>
      </c>
      <c r="K27" s="27">
        <f t="shared" si="1"/>
        <v>-218037358</v>
      </c>
      <c r="L27" s="28">
        <f t="shared" si="1"/>
        <v>-211555723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2051400409</v>
      </c>
      <c r="D38" s="33">
        <f t="shared" ref="D38:L38" si="3">+D17+D27+D36</f>
        <v>761313334</v>
      </c>
      <c r="E38" s="34">
        <f t="shared" si="3"/>
        <v>707300876</v>
      </c>
      <c r="F38" s="35">
        <f t="shared" si="3"/>
        <v>-61407777</v>
      </c>
      <c r="G38" s="33">
        <f t="shared" si="3"/>
        <v>-30695637</v>
      </c>
      <c r="H38" s="34">
        <f t="shared" si="3"/>
        <v>-30695637</v>
      </c>
      <c r="I38" s="36">
        <f t="shared" si="3"/>
        <v>595553467</v>
      </c>
      <c r="J38" s="37">
        <f t="shared" si="3"/>
        <v>302952200</v>
      </c>
      <c r="K38" s="33">
        <f t="shared" si="3"/>
        <v>188139546</v>
      </c>
      <c r="L38" s="34">
        <f t="shared" si="3"/>
        <v>136136035</v>
      </c>
    </row>
    <row r="39" spans="1:12" ht="13.5" x14ac:dyDescent="0.25">
      <c r="A39" s="24" t="s">
        <v>47</v>
      </c>
      <c r="B39" s="18" t="s">
        <v>48</v>
      </c>
      <c r="C39" s="33">
        <v>225455389</v>
      </c>
      <c r="D39" s="33">
        <v>203197693</v>
      </c>
      <c r="E39" s="34">
        <v>270133924</v>
      </c>
      <c r="F39" s="35">
        <v>256445813</v>
      </c>
      <c r="G39" s="33">
        <v>256445813</v>
      </c>
      <c r="H39" s="34">
        <v>256445813</v>
      </c>
      <c r="I39" s="36">
        <v>174234377</v>
      </c>
      <c r="J39" s="37">
        <v>256445813</v>
      </c>
      <c r="K39" s="33">
        <v>581261801</v>
      </c>
      <c r="L39" s="34">
        <v>775404277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2276855798</v>
      </c>
      <c r="D40" s="45">
        <f t="shared" si="4"/>
        <v>964511027</v>
      </c>
      <c r="E40" s="46">
        <f t="shared" si="4"/>
        <v>977434800</v>
      </c>
      <c r="F40" s="47">
        <f t="shared" si="4"/>
        <v>195038036</v>
      </c>
      <c r="G40" s="45">
        <f t="shared" si="4"/>
        <v>225750176</v>
      </c>
      <c r="H40" s="46">
        <f t="shared" si="4"/>
        <v>225750176</v>
      </c>
      <c r="I40" s="48">
        <v>892518602</v>
      </c>
      <c r="J40" s="49">
        <f>+J38+J39</f>
        <v>559398013</v>
      </c>
      <c r="K40" s="45">
        <f>+K38+K39</f>
        <v>769401347</v>
      </c>
      <c r="L40" s="46">
        <f>+L38+L39</f>
        <v>911540312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123785</v>
      </c>
      <c r="D7" s="19">
        <v>74534</v>
      </c>
      <c r="E7" s="20">
        <v>934095</v>
      </c>
      <c r="F7" s="21">
        <v>1000000</v>
      </c>
      <c r="G7" s="19">
        <v>3000000</v>
      </c>
      <c r="H7" s="20">
        <v>3000000</v>
      </c>
      <c r="I7" s="22">
        <v>1619100</v>
      </c>
      <c r="J7" s="23">
        <v>3150000</v>
      </c>
      <c r="K7" s="19">
        <v>3307500</v>
      </c>
      <c r="L7" s="20">
        <v>3472880</v>
      </c>
    </row>
    <row r="8" spans="1:12" ht="13.5" x14ac:dyDescent="0.25">
      <c r="A8" s="24" t="s">
        <v>23</v>
      </c>
      <c r="B8" s="18" t="s">
        <v>19</v>
      </c>
      <c r="C8" s="19">
        <v>41467</v>
      </c>
      <c r="D8" s="19">
        <v>95436732</v>
      </c>
      <c r="E8" s="20">
        <v>14819856</v>
      </c>
      <c r="F8" s="21">
        <v>1326600</v>
      </c>
      <c r="G8" s="19">
        <v>1176600</v>
      </c>
      <c r="H8" s="20">
        <v>1176600</v>
      </c>
      <c r="I8" s="22">
        <v>21064629</v>
      </c>
      <c r="J8" s="23">
        <v>1235440</v>
      </c>
      <c r="K8" s="19">
        <v>1297210</v>
      </c>
      <c r="L8" s="20">
        <v>1362080</v>
      </c>
    </row>
    <row r="9" spans="1:12" ht="13.5" x14ac:dyDescent="0.25">
      <c r="A9" s="24" t="s">
        <v>24</v>
      </c>
      <c r="B9" s="18" t="s">
        <v>25</v>
      </c>
      <c r="C9" s="19">
        <v>321867096</v>
      </c>
      <c r="D9" s="19">
        <v>328780870</v>
      </c>
      <c r="E9" s="20">
        <v>336199271</v>
      </c>
      <c r="F9" s="21">
        <v>350324960</v>
      </c>
      <c r="G9" s="19">
        <v>799285775</v>
      </c>
      <c r="H9" s="20">
        <v>799285775</v>
      </c>
      <c r="I9" s="22">
        <v>716127910</v>
      </c>
      <c r="J9" s="23">
        <v>600718210</v>
      </c>
      <c r="K9" s="19">
        <v>681963667</v>
      </c>
      <c r="L9" s="20">
        <v>718941200</v>
      </c>
    </row>
    <row r="10" spans="1:12" ht="13.5" x14ac:dyDescent="0.25">
      <c r="A10" s="24" t="s">
        <v>26</v>
      </c>
      <c r="B10" s="18" t="s">
        <v>25</v>
      </c>
      <c r="C10" s="19">
        <v>2334000</v>
      </c>
      <c r="D10" s="19">
        <v>60734770</v>
      </c>
      <c r="E10" s="20">
        <v>42624855</v>
      </c>
      <c r="F10" s="21">
        <v>20485000</v>
      </c>
      <c r="G10" s="19">
        <v>20485000</v>
      </c>
      <c r="H10" s="20">
        <v>20485000</v>
      </c>
      <c r="I10" s="22">
        <v>67338951</v>
      </c>
      <c r="J10" s="23">
        <v>2597000</v>
      </c>
      <c r="K10" s="19">
        <v>2486913</v>
      </c>
      <c r="L10" s="20">
        <v>2838000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2123294</v>
      </c>
      <c r="F11" s="21">
        <v>21069670</v>
      </c>
      <c r="G11" s="19">
        <v>25069670</v>
      </c>
      <c r="H11" s="20">
        <v>25069670</v>
      </c>
      <c r="I11" s="22">
        <v>5200642</v>
      </c>
      <c r="J11" s="23">
        <v>26323150</v>
      </c>
      <c r="K11" s="19">
        <v>27639310</v>
      </c>
      <c r="L11" s="20">
        <v>29021280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-30612030</v>
      </c>
      <c r="D14" s="19">
        <v>-27229037</v>
      </c>
      <c r="E14" s="20">
        <v>-117893526</v>
      </c>
      <c r="F14" s="21">
        <v>-374728920</v>
      </c>
      <c r="G14" s="19">
        <v>-822008199</v>
      </c>
      <c r="H14" s="20">
        <v>-822008199</v>
      </c>
      <c r="I14" s="22">
        <v>-178408450</v>
      </c>
      <c r="J14" s="23">
        <v>-619612732</v>
      </c>
      <c r="K14" s="19">
        <v>-639989870</v>
      </c>
      <c r="L14" s="20">
        <v>-740794640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293754318</v>
      </c>
      <c r="D17" s="27">
        <f t="shared" ref="D17:L17" si="0">SUM(D6:D16)</f>
        <v>457797869</v>
      </c>
      <c r="E17" s="28">
        <f t="shared" si="0"/>
        <v>278807845</v>
      </c>
      <c r="F17" s="29">
        <f t="shared" si="0"/>
        <v>19477310</v>
      </c>
      <c r="G17" s="27">
        <f t="shared" si="0"/>
        <v>27008846</v>
      </c>
      <c r="H17" s="30">
        <f t="shared" si="0"/>
        <v>27008846</v>
      </c>
      <c r="I17" s="29">
        <f t="shared" si="0"/>
        <v>632942782</v>
      </c>
      <c r="J17" s="31">
        <f t="shared" si="0"/>
        <v>14411068</v>
      </c>
      <c r="K17" s="27">
        <f t="shared" si="0"/>
        <v>76704730</v>
      </c>
      <c r="L17" s="28">
        <f t="shared" si="0"/>
        <v>14840800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29470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-8277000</v>
      </c>
      <c r="G26" s="19">
        <v>-8527000</v>
      </c>
      <c r="H26" s="20">
        <v>-8527000</v>
      </c>
      <c r="I26" s="22">
        <v>0</v>
      </c>
      <c r="J26" s="23">
        <v>-3620000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29470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-8277000</v>
      </c>
      <c r="G27" s="27">
        <f t="shared" si="1"/>
        <v>-8527000</v>
      </c>
      <c r="H27" s="28">
        <f t="shared" si="1"/>
        <v>-8527000</v>
      </c>
      <c r="I27" s="30">
        <f t="shared" si="1"/>
        <v>0</v>
      </c>
      <c r="J27" s="31">
        <f t="shared" si="1"/>
        <v>-3620000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293783788</v>
      </c>
      <c r="D38" s="33">
        <f t="shared" ref="D38:L38" si="3">+D17+D27+D36</f>
        <v>457797869</v>
      </c>
      <c r="E38" s="34">
        <f t="shared" si="3"/>
        <v>278807845</v>
      </c>
      <c r="F38" s="35">
        <f t="shared" si="3"/>
        <v>11200310</v>
      </c>
      <c r="G38" s="33">
        <f t="shared" si="3"/>
        <v>18481846</v>
      </c>
      <c r="H38" s="34">
        <f t="shared" si="3"/>
        <v>18481846</v>
      </c>
      <c r="I38" s="36">
        <f t="shared" si="3"/>
        <v>632942782</v>
      </c>
      <c r="J38" s="37">
        <f t="shared" si="3"/>
        <v>10791068</v>
      </c>
      <c r="K38" s="33">
        <f t="shared" si="3"/>
        <v>76704730</v>
      </c>
      <c r="L38" s="34">
        <f t="shared" si="3"/>
        <v>14840800</v>
      </c>
    </row>
    <row r="39" spans="1:12" ht="13.5" x14ac:dyDescent="0.25">
      <c r="A39" s="24" t="s">
        <v>47</v>
      </c>
      <c r="B39" s="18" t="s">
        <v>48</v>
      </c>
      <c r="C39" s="33">
        <v>155140131</v>
      </c>
      <c r="D39" s="33">
        <v>186830213</v>
      </c>
      <c r="E39" s="34">
        <v>255950957</v>
      </c>
      <c r="F39" s="35">
        <v>255950940</v>
      </c>
      <c r="G39" s="33">
        <v>255950940</v>
      </c>
      <c r="H39" s="34">
        <v>255950940</v>
      </c>
      <c r="I39" s="36">
        <v>243687365</v>
      </c>
      <c r="J39" s="37">
        <v>255950940</v>
      </c>
      <c r="K39" s="33">
        <v>262541988</v>
      </c>
      <c r="L39" s="34">
        <v>275172498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448923919</v>
      </c>
      <c r="D40" s="45">
        <f t="shared" si="4"/>
        <v>644628082</v>
      </c>
      <c r="E40" s="46">
        <f t="shared" si="4"/>
        <v>534758802</v>
      </c>
      <c r="F40" s="47">
        <f t="shared" si="4"/>
        <v>267151250</v>
      </c>
      <c r="G40" s="45">
        <f t="shared" si="4"/>
        <v>274432786</v>
      </c>
      <c r="H40" s="46">
        <f t="shared" si="4"/>
        <v>274432786</v>
      </c>
      <c r="I40" s="48">
        <v>1120317512</v>
      </c>
      <c r="J40" s="49">
        <f>+J38+J39</f>
        <v>266742008</v>
      </c>
      <c r="K40" s="45">
        <f>+K38+K39</f>
        <v>339246718</v>
      </c>
      <c r="L40" s="46">
        <f>+L38+L39</f>
        <v>290013298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70050824</v>
      </c>
      <c r="D6" s="19">
        <v>80228688</v>
      </c>
      <c r="E6" s="20">
        <v>83275884</v>
      </c>
      <c r="F6" s="21">
        <v>68227175</v>
      </c>
      <c r="G6" s="19">
        <v>68227175</v>
      </c>
      <c r="H6" s="20">
        <v>68227175</v>
      </c>
      <c r="I6" s="22">
        <v>81101800</v>
      </c>
      <c r="J6" s="23">
        <v>137878455</v>
      </c>
      <c r="K6" s="19">
        <v>144220866</v>
      </c>
      <c r="L6" s="20">
        <v>150855029</v>
      </c>
    </row>
    <row r="7" spans="1:12" ht="13.5" x14ac:dyDescent="0.25">
      <c r="A7" s="24" t="s">
        <v>22</v>
      </c>
      <c r="B7" s="18" t="s">
        <v>19</v>
      </c>
      <c r="C7" s="19">
        <v>249287536</v>
      </c>
      <c r="D7" s="19">
        <v>230294426</v>
      </c>
      <c r="E7" s="20">
        <v>225544129</v>
      </c>
      <c r="F7" s="21">
        <v>380406582</v>
      </c>
      <c r="G7" s="19">
        <v>380406582</v>
      </c>
      <c r="H7" s="20">
        <v>380406582</v>
      </c>
      <c r="I7" s="22">
        <v>255713935</v>
      </c>
      <c r="J7" s="23">
        <v>337393035</v>
      </c>
      <c r="K7" s="19">
        <v>366805253</v>
      </c>
      <c r="L7" s="20">
        <v>368844864</v>
      </c>
    </row>
    <row r="8" spans="1:12" ht="13.5" x14ac:dyDescent="0.25">
      <c r="A8" s="24" t="s">
        <v>23</v>
      </c>
      <c r="B8" s="18" t="s">
        <v>19</v>
      </c>
      <c r="C8" s="19">
        <v>70636188</v>
      </c>
      <c r="D8" s="19">
        <v>74383307</v>
      </c>
      <c r="E8" s="20">
        <v>61429742</v>
      </c>
      <c r="F8" s="21">
        <v>122019000</v>
      </c>
      <c r="G8" s="19">
        <v>122019000</v>
      </c>
      <c r="H8" s="20">
        <v>122019000</v>
      </c>
      <c r="I8" s="22">
        <v>68115911</v>
      </c>
      <c r="J8" s="23">
        <v>48503047</v>
      </c>
      <c r="K8" s="19">
        <v>50744586</v>
      </c>
      <c r="L8" s="20">
        <v>53089758</v>
      </c>
    </row>
    <row r="9" spans="1:12" ht="13.5" x14ac:dyDescent="0.25">
      <c r="A9" s="24" t="s">
        <v>24</v>
      </c>
      <c r="B9" s="18" t="s">
        <v>25</v>
      </c>
      <c r="C9" s="19">
        <v>4470050</v>
      </c>
      <c r="D9" s="19">
        <v>4911000</v>
      </c>
      <c r="E9" s="20">
        <v>110482500</v>
      </c>
      <c r="F9" s="21">
        <v>144142000</v>
      </c>
      <c r="G9" s="19">
        <v>144142000</v>
      </c>
      <c r="H9" s="20">
        <v>144142000</v>
      </c>
      <c r="I9" s="22">
        <v>88227675</v>
      </c>
      <c r="J9" s="23">
        <v>152985000</v>
      </c>
      <c r="K9" s="19">
        <v>159025000</v>
      </c>
      <c r="L9" s="20">
        <v>165834000</v>
      </c>
    </row>
    <row r="10" spans="1:12" ht="13.5" x14ac:dyDescent="0.25">
      <c r="A10" s="24" t="s">
        <v>26</v>
      </c>
      <c r="B10" s="18" t="s">
        <v>25</v>
      </c>
      <c r="C10" s="19">
        <v>20533990</v>
      </c>
      <c r="D10" s="19">
        <v>0</v>
      </c>
      <c r="E10" s="20">
        <v>15000000</v>
      </c>
      <c r="F10" s="21">
        <v>59174000</v>
      </c>
      <c r="G10" s="19">
        <v>59174000</v>
      </c>
      <c r="H10" s="20">
        <v>59174000</v>
      </c>
      <c r="I10" s="22">
        <v>18000000</v>
      </c>
      <c r="J10" s="23">
        <v>53420000</v>
      </c>
      <c r="K10" s="19">
        <v>29645000</v>
      </c>
      <c r="L10" s="20">
        <v>31924000</v>
      </c>
    </row>
    <row r="11" spans="1:12" ht="13.5" x14ac:dyDescent="0.25">
      <c r="A11" s="24" t="s">
        <v>27</v>
      </c>
      <c r="B11" s="18" t="s">
        <v>19</v>
      </c>
      <c r="C11" s="19">
        <v>368280</v>
      </c>
      <c r="D11" s="19">
        <v>345916</v>
      </c>
      <c r="E11" s="20">
        <v>708220</v>
      </c>
      <c r="F11" s="21">
        <v>0</v>
      </c>
      <c r="G11" s="19">
        <v>0</v>
      </c>
      <c r="H11" s="20">
        <v>0</v>
      </c>
      <c r="I11" s="22">
        <v>1423333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-302999596</v>
      </c>
      <c r="D14" s="19">
        <v>-302703557</v>
      </c>
      <c r="E14" s="20">
        <v>-292517544</v>
      </c>
      <c r="F14" s="21">
        <v>-673914050</v>
      </c>
      <c r="G14" s="19">
        <v>-673914050</v>
      </c>
      <c r="H14" s="20">
        <v>-673914050</v>
      </c>
      <c r="I14" s="22">
        <v>-333922215</v>
      </c>
      <c r="J14" s="23">
        <v>-621270415</v>
      </c>
      <c r="K14" s="19">
        <v>-647043797</v>
      </c>
      <c r="L14" s="20">
        <v>-677875468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-33351830</v>
      </c>
      <c r="G15" s="19">
        <v>-33351830</v>
      </c>
      <c r="H15" s="20">
        <v>-33351830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112347272</v>
      </c>
      <c r="D17" s="27">
        <f t="shared" ref="D17:L17" si="0">SUM(D6:D16)</f>
        <v>87459780</v>
      </c>
      <c r="E17" s="28">
        <f t="shared" si="0"/>
        <v>203922931</v>
      </c>
      <c r="F17" s="29">
        <f t="shared" si="0"/>
        <v>66702877</v>
      </c>
      <c r="G17" s="27">
        <f t="shared" si="0"/>
        <v>66702877</v>
      </c>
      <c r="H17" s="30">
        <f t="shared" si="0"/>
        <v>66702877</v>
      </c>
      <c r="I17" s="29">
        <f t="shared" si="0"/>
        <v>178660439</v>
      </c>
      <c r="J17" s="31">
        <f t="shared" si="0"/>
        <v>108909122</v>
      </c>
      <c r="K17" s="27">
        <f t="shared" si="0"/>
        <v>103396908</v>
      </c>
      <c r="L17" s="28">
        <f t="shared" si="0"/>
        <v>92672183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-38774266</v>
      </c>
      <c r="D26" s="19">
        <v>-23278401</v>
      </c>
      <c r="E26" s="20">
        <v>-42475214</v>
      </c>
      <c r="F26" s="21">
        <v>-59078000</v>
      </c>
      <c r="G26" s="19">
        <v>-59078000</v>
      </c>
      <c r="H26" s="20">
        <v>-59078000</v>
      </c>
      <c r="I26" s="22">
        <v>-70762160</v>
      </c>
      <c r="J26" s="23">
        <v>-62740000</v>
      </c>
      <c r="K26" s="19">
        <v>-42531720</v>
      </c>
      <c r="L26" s="20">
        <v>-45403509</v>
      </c>
    </row>
    <row r="27" spans="1:12" ht="13.5" x14ac:dyDescent="0.25">
      <c r="A27" s="25" t="s">
        <v>39</v>
      </c>
      <c r="B27" s="26" t="s">
        <v>19</v>
      </c>
      <c r="C27" s="27">
        <f>SUM(C21:C26)</f>
        <v>-38774266</v>
      </c>
      <c r="D27" s="27">
        <f t="shared" ref="D27:L27" si="1">SUM(D21:D26)</f>
        <v>-23278401</v>
      </c>
      <c r="E27" s="28">
        <f t="shared" si="1"/>
        <v>-42475214</v>
      </c>
      <c r="F27" s="29">
        <f t="shared" si="1"/>
        <v>-59078000</v>
      </c>
      <c r="G27" s="27">
        <f t="shared" si="1"/>
        <v>-59078000</v>
      </c>
      <c r="H27" s="28">
        <f t="shared" si="1"/>
        <v>-59078000</v>
      </c>
      <c r="I27" s="30">
        <f t="shared" si="1"/>
        <v>-70762160</v>
      </c>
      <c r="J27" s="31">
        <f t="shared" si="1"/>
        <v>-62740000</v>
      </c>
      <c r="K27" s="27">
        <f t="shared" si="1"/>
        <v>-42531720</v>
      </c>
      <c r="L27" s="28">
        <f t="shared" si="1"/>
        <v>-45403509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73573006</v>
      </c>
      <c r="D38" s="33">
        <f t="shared" ref="D38:L38" si="3">+D17+D27+D36</f>
        <v>64181379</v>
      </c>
      <c r="E38" s="34">
        <f t="shared" si="3"/>
        <v>161447717</v>
      </c>
      <c r="F38" s="35">
        <f t="shared" si="3"/>
        <v>7624877</v>
      </c>
      <c r="G38" s="33">
        <f t="shared" si="3"/>
        <v>7624877</v>
      </c>
      <c r="H38" s="34">
        <f t="shared" si="3"/>
        <v>7624877</v>
      </c>
      <c r="I38" s="36">
        <f t="shared" si="3"/>
        <v>107898279</v>
      </c>
      <c r="J38" s="37">
        <f t="shared" si="3"/>
        <v>46169122</v>
      </c>
      <c r="K38" s="33">
        <f t="shared" si="3"/>
        <v>60865188</v>
      </c>
      <c r="L38" s="34">
        <f t="shared" si="3"/>
        <v>47268674</v>
      </c>
    </row>
    <row r="39" spans="1:12" ht="13.5" x14ac:dyDescent="0.25">
      <c r="A39" s="24" t="s">
        <v>47</v>
      </c>
      <c r="B39" s="18" t="s">
        <v>48</v>
      </c>
      <c r="C39" s="33">
        <v>-202657279</v>
      </c>
      <c r="D39" s="33">
        <v>3767226</v>
      </c>
      <c r="E39" s="34">
        <v>5605153</v>
      </c>
      <c r="F39" s="35">
        <v>3767229</v>
      </c>
      <c r="G39" s="33">
        <v>3767229</v>
      </c>
      <c r="H39" s="34">
        <v>3767229</v>
      </c>
      <c r="I39" s="36">
        <v>5032885</v>
      </c>
      <c r="J39" s="37">
        <v>30000000</v>
      </c>
      <c r="K39" s="33">
        <v>76040819</v>
      </c>
      <c r="L39" s="34">
        <v>136771801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-129084273</v>
      </c>
      <c r="D40" s="45">
        <f t="shared" si="4"/>
        <v>67948605</v>
      </c>
      <c r="E40" s="46">
        <f t="shared" si="4"/>
        <v>167052870</v>
      </c>
      <c r="F40" s="47">
        <f t="shared" si="4"/>
        <v>11392106</v>
      </c>
      <c r="G40" s="45">
        <f t="shared" si="4"/>
        <v>11392106</v>
      </c>
      <c r="H40" s="46">
        <f t="shared" si="4"/>
        <v>11392106</v>
      </c>
      <c r="I40" s="48">
        <v>117800775</v>
      </c>
      <c r="J40" s="49">
        <f>+J38+J39</f>
        <v>76169122</v>
      </c>
      <c r="K40" s="45">
        <f>+K38+K39</f>
        <v>136906007</v>
      </c>
      <c r="L40" s="46">
        <f>+L38+L39</f>
        <v>184040475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417230077</v>
      </c>
      <c r="E6" s="20">
        <v>532766479</v>
      </c>
      <c r="F6" s="21">
        <v>699741067</v>
      </c>
      <c r="G6" s="19">
        <v>634547632</v>
      </c>
      <c r="H6" s="20">
        <v>634547632</v>
      </c>
      <c r="I6" s="22">
        <v>439906649</v>
      </c>
      <c r="J6" s="23">
        <v>692614125</v>
      </c>
      <c r="K6" s="19">
        <v>695682374</v>
      </c>
      <c r="L6" s="20">
        <v>716236081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1278530106</v>
      </c>
      <c r="E7" s="20">
        <v>1392826165</v>
      </c>
      <c r="F7" s="21">
        <v>2188495307</v>
      </c>
      <c r="G7" s="19">
        <v>2344658904</v>
      </c>
      <c r="H7" s="20">
        <v>2344658904</v>
      </c>
      <c r="I7" s="22">
        <v>1438076184</v>
      </c>
      <c r="J7" s="23">
        <v>2612843857</v>
      </c>
      <c r="K7" s="19">
        <v>2901394395</v>
      </c>
      <c r="L7" s="20">
        <v>3229285737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403729579</v>
      </c>
      <c r="E8" s="20">
        <v>174195026</v>
      </c>
      <c r="F8" s="21">
        <v>408422561</v>
      </c>
      <c r="G8" s="19">
        <v>112541825</v>
      </c>
      <c r="H8" s="20">
        <v>112541825</v>
      </c>
      <c r="I8" s="22">
        <v>135605661</v>
      </c>
      <c r="J8" s="23">
        <v>133438768</v>
      </c>
      <c r="K8" s="19">
        <v>139687169</v>
      </c>
      <c r="L8" s="20">
        <v>146127246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430943005</v>
      </c>
      <c r="E9" s="20">
        <v>504718011</v>
      </c>
      <c r="F9" s="21">
        <v>584869492</v>
      </c>
      <c r="G9" s="19">
        <v>595553492</v>
      </c>
      <c r="H9" s="20">
        <v>595553492</v>
      </c>
      <c r="I9" s="22">
        <v>463219136</v>
      </c>
      <c r="J9" s="23">
        <v>612524748</v>
      </c>
      <c r="K9" s="19">
        <v>656994477</v>
      </c>
      <c r="L9" s="20">
        <v>709335847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169532000</v>
      </c>
      <c r="E10" s="20">
        <v>206775000</v>
      </c>
      <c r="F10" s="21">
        <v>216068500</v>
      </c>
      <c r="G10" s="19">
        <v>200632500</v>
      </c>
      <c r="H10" s="20">
        <v>200632500</v>
      </c>
      <c r="I10" s="22">
        <v>169822264</v>
      </c>
      <c r="J10" s="23">
        <v>185544029</v>
      </c>
      <c r="K10" s="19">
        <v>181947030</v>
      </c>
      <c r="L10" s="20">
        <v>218292564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4294873</v>
      </c>
      <c r="G11" s="19">
        <v>9557848</v>
      </c>
      <c r="H11" s="20">
        <v>9557848</v>
      </c>
      <c r="I11" s="22">
        <v>0</v>
      </c>
      <c r="J11" s="23">
        <v>9632033</v>
      </c>
      <c r="K11" s="19">
        <v>10104006</v>
      </c>
      <c r="L11" s="20">
        <v>10599099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160000</v>
      </c>
      <c r="G12" s="19">
        <v>200000</v>
      </c>
      <c r="H12" s="20">
        <v>200000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-2270249673</v>
      </c>
      <c r="D14" s="19">
        <v>-2123769158</v>
      </c>
      <c r="E14" s="20">
        <v>-2301139012</v>
      </c>
      <c r="F14" s="21">
        <v>-3777015800</v>
      </c>
      <c r="G14" s="19">
        <v>-3524269016</v>
      </c>
      <c r="H14" s="20">
        <v>-3524269016</v>
      </c>
      <c r="I14" s="22">
        <v>-2345268554</v>
      </c>
      <c r="J14" s="23">
        <v>-3937190693</v>
      </c>
      <c r="K14" s="19">
        <v>-4266127440</v>
      </c>
      <c r="L14" s="20">
        <v>-4687834988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-1080430</v>
      </c>
      <c r="E15" s="20">
        <v>-1093894</v>
      </c>
      <c r="F15" s="21">
        <v>-99331091</v>
      </c>
      <c r="G15" s="19">
        <v>-114057495</v>
      </c>
      <c r="H15" s="20">
        <v>-114057495</v>
      </c>
      <c r="I15" s="22">
        <v>0</v>
      </c>
      <c r="J15" s="23">
        <v>-115045000</v>
      </c>
      <c r="K15" s="19">
        <v>-120682070</v>
      </c>
      <c r="L15" s="20">
        <v>-126595304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-5650000</v>
      </c>
      <c r="G16" s="19">
        <v>-27500920</v>
      </c>
      <c r="H16" s="20">
        <v>-27500920</v>
      </c>
      <c r="I16" s="22">
        <v>0</v>
      </c>
      <c r="J16" s="23">
        <v>-5900000</v>
      </c>
      <c r="K16" s="19">
        <v>-6171400</v>
      </c>
      <c r="L16" s="20">
        <v>-6449113</v>
      </c>
    </row>
    <row r="17" spans="1:12" ht="13.5" x14ac:dyDescent="0.25">
      <c r="A17" s="25" t="s">
        <v>33</v>
      </c>
      <c r="B17" s="26" t="s">
        <v>19</v>
      </c>
      <c r="C17" s="27">
        <f>SUM(C6:C16)</f>
        <v>-2270249673</v>
      </c>
      <c r="D17" s="27">
        <f t="shared" ref="D17:L17" si="0">SUM(D6:D16)</f>
        <v>575115179</v>
      </c>
      <c r="E17" s="28">
        <f t="shared" si="0"/>
        <v>509047775</v>
      </c>
      <c r="F17" s="29">
        <f t="shared" si="0"/>
        <v>220054909</v>
      </c>
      <c r="G17" s="27">
        <f t="shared" si="0"/>
        <v>231864770</v>
      </c>
      <c r="H17" s="30">
        <f t="shared" si="0"/>
        <v>231864770</v>
      </c>
      <c r="I17" s="29">
        <f t="shared" si="0"/>
        <v>301361340</v>
      </c>
      <c r="J17" s="31">
        <f t="shared" si="0"/>
        <v>188461867</v>
      </c>
      <c r="K17" s="27">
        <f t="shared" si="0"/>
        <v>192828541</v>
      </c>
      <c r="L17" s="28">
        <f t="shared" si="0"/>
        <v>208997169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-151246</v>
      </c>
      <c r="D24" s="19">
        <v>102089</v>
      </c>
      <c r="E24" s="20">
        <v>-50764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-190990903</v>
      </c>
      <c r="E26" s="20">
        <v>-199199480</v>
      </c>
      <c r="F26" s="21">
        <v>-234268500</v>
      </c>
      <c r="G26" s="19">
        <v>-231324194</v>
      </c>
      <c r="H26" s="20">
        <v>-231324194</v>
      </c>
      <c r="I26" s="22">
        <v>-190651388</v>
      </c>
      <c r="J26" s="23">
        <v>-190882350</v>
      </c>
      <c r="K26" s="19">
        <v>-182186000</v>
      </c>
      <c r="L26" s="20">
        <v>-219365250</v>
      </c>
    </row>
    <row r="27" spans="1:12" ht="13.5" x14ac:dyDescent="0.25">
      <c r="A27" s="25" t="s">
        <v>39</v>
      </c>
      <c r="B27" s="26" t="s">
        <v>19</v>
      </c>
      <c r="C27" s="27">
        <f>SUM(C21:C26)</f>
        <v>-151246</v>
      </c>
      <c r="D27" s="27">
        <f t="shared" ref="D27:L27" si="1">SUM(D21:D26)</f>
        <v>-190888814</v>
      </c>
      <c r="E27" s="28">
        <f t="shared" si="1"/>
        <v>-199250244</v>
      </c>
      <c r="F27" s="29">
        <f t="shared" si="1"/>
        <v>-234268500</v>
      </c>
      <c r="G27" s="27">
        <f t="shared" si="1"/>
        <v>-231324194</v>
      </c>
      <c r="H27" s="28">
        <f t="shared" si="1"/>
        <v>-231324194</v>
      </c>
      <c r="I27" s="30">
        <f t="shared" si="1"/>
        <v>-190651388</v>
      </c>
      <c r="J27" s="31">
        <f t="shared" si="1"/>
        <v>-190882350</v>
      </c>
      <c r="K27" s="27">
        <f t="shared" si="1"/>
        <v>-182186000</v>
      </c>
      <c r="L27" s="28">
        <f t="shared" si="1"/>
        <v>-219365250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-2270400919</v>
      </c>
      <c r="D38" s="33">
        <f t="shared" ref="D38:L38" si="3">+D17+D27+D36</f>
        <v>384226365</v>
      </c>
      <c r="E38" s="34">
        <f t="shared" si="3"/>
        <v>309797531</v>
      </c>
      <c r="F38" s="35">
        <f t="shared" si="3"/>
        <v>-14213591</v>
      </c>
      <c r="G38" s="33">
        <f t="shared" si="3"/>
        <v>540576</v>
      </c>
      <c r="H38" s="34">
        <f t="shared" si="3"/>
        <v>540576</v>
      </c>
      <c r="I38" s="36">
        <f t="shared" si="3"/>
        <v>110709952</v>
      </c>
      <c r="J38" s="37">
        <f t="shared" si="3"/>
        <v>-2420483</v>
      </c>
      <c r="K38" s="33">
        <f t="shared" si="3"/>
        <v>10642541</v>
      </c>
      <c r="L38" s="34">
        <f t="shared" si="3"/>
        <v>-10368081</v>
      </c>
    </row>
    <row r="39" spans="1:12" ht="13.5" x14ac:dyDescent="0.25">
      <c r="A39" s="24" t="s">
        <v>47</v>
      </c>
      <c r="B39" s="18" t="s">
        <v>48</v>
      </c>
      <c r="C39" s="33">
        <v>51172720</v>
      </c>
      <c r="D39" s="33">
        <v>39920450</v>
      </c>
      <c r="E39" s="34">
        <v>9764519</v>
      </c>
      <c r="F39" s="35">
        <v>28476764</v>
      </c>
      <c r="G39" s="33">
        <v>15523000</v>
      </c>
      <c r="H39" s="34">
        <v>15523000</v>
      </c>
      <c r="I39" s="36">
        <v>36223423</v>
      </c>
      <c r="J39" s="37">
        <v>17554289</v>
      </c>
      <c r="K39" s="33">
        <v>15800095</v>
      </c>
      <c r="L39" s="34">
        <v>26542729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-2219228199</v>
      </c>
      <c r="D40" s="45">
        <f t="shared" si="4"/>
        <v>424146815</v>
      </c>
      <c r="E40" s="46">
        <f t="shared" si="4"/>
        <v>319562050</v>
      </c>
      <c r="F40" s="47">
        <f t="shared" si="4"/>
        <v>14263173</v>
      </c>
      <c r="G40" s="45">
        <f t="shared" si="4"/>
        <v>16063576</v>
      </c>
      <c r="H40" s="46">
        <f t="shared" si="4"/>
        <v>16063576</v>
      </c>
      <c r="I40" s="48">
        <v>183162105</v>
      </c>
      <c r="J40" s="49">
        <f>+J38+J39</f>
        <v>15133806</v>
      </c>
      <c r="K40" s="45">
        <f>+K38+K39</f>
        <v>26442636</v>
      </c>
      <c r="L40" s="46">
        <f>+L38+L39</f>
        <v>16174648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342588289</v>
      </c>
      <c r="D6" s="19">
        <v>339106124</v>
      </c>
      <c r="E6" s="20">
        <v>336533027</v>
      </c>
      <c r="F6" s="21">
        <v>461378586</v>
      </c>
      <c r="G6" s="19">
        <v>461378586</v>
      </c>
      <c r="H6" s="20">
        <v>461378586</v>
      </c>
      <c r="I6" s="22">
        <v>214557252</v>
      </c>
      <c r="J6" s="23">
        <v>607412376</v>
      </c>
      <c r="K6" s="19">
        <v>629048696</v>
      </c>
      <c r="L6" s="20">
        <v>651037660</v>
      </c>
    </row>
    <row r="7" spans="1:12" ht="13.5" x14ac:dyDescent="0.25">
      <c r="A7" s="24" t="s">
        <v>22</v>
      </c>
      <c r="B7" s="18" t="s">
        <v>19</v>
      </c>
      <c r="C7" s="19">
        <v>608483759</v>
      </c>
      <c r="D7" s="19">
        <v>606648253</v>
      </c>
      <c r="E7" s="20">
        <v>578415892</v>
      </c>
      <c r="F7" s="21">
        <v>1346677920</v>
      </c>
      <c r="G7" s="19">
        <v>1330172195</v>
      </c>
      <c r="H7" s="20">
        <v>1330172195</v>
      </c>
      <c r="I7" s="22">
        <v>598870438</v>
      </c>
      <c r="J7" s="23">
        <v>1609274102</v>
      </c>
      <c r="K7" s="19">
        <v>1831524816</v>
      </c>
      <c r="L7" s="20">
        <v>2131522465</v>
      </c>
    </row>
    <row r="8" spans="1:12" ht="13.5" x14ac:dyDescent="0.25">
      <c r="A8" s="24" t="s">
        <v>23</v>
      </c>
      <c r="B8" s="18" t="s">
        <v>19</v>
      </c>
      <c r="C8" s="19">
        <v>59641228</v>
      </c>
      <c r="D8" s="19">
        <v>51621575</v>
      </c>
      <c r="E8" s="20">
        <v>64517251</v>
      </c>
      <c r="F8" s="21">
        <v>192954292</v>
      </c>
      <c r="G8" s="19">
        <v>91754292</v>
      </c>
      <c r="H8" s="20">
        <v>91754292</v>
      </c>
      <c r="I8" s="22">
        <v>97480242</v>
      </c>
      <c r="J8" s="23">
        <v>192292746</v>
      </c>
      <c r="K8" s="19">
        <v>158664556</v>
      </c>
      <c r="L8" s="20">
        <v>107917076</v>
      </c>
    </row>
    <row r="9" spans="1:12" ht="13.5" x14ac:dyDescent="0.25">
      <c r="A9" s="24" t="s">
        <v>24</v>
      </c>
      <c r="B9" s="18" t="s">
        <v>25</v>
      </c>
      <c r="C9" s="19">
        <v>262763993</v>
      </c>
      <c r="D9" s="19">
        <v>250853354</v>
      </c>
      <c r="E9" s="20">
        <v>291415444</v>
      </c>
      <c r="F9" s="21">
        <v>335266599</v>
      </c>
      <c r="G9" s="19">
        <v>335266599</v>
      </c>
      <c r="H9" s="20">
        <v>335266599</v>
      </c>
      <c r="I9" s="22">
        <v>457726623</v>
      </c>
      <c r="J9" s="23">
        <v>357022560</v>
      </c>
      <c r="K9" s="19">
        <v>382120324</v>
      </c>
      <c r="L9" s="20">
        <v>412655324</v>
      </c>
    </row>
    <row r="10" spans="1:12" ht="13.5" x14ac:dyDescent="0.25">
      <c r="A10" s="24" t="s">
        <v>26</v>
      </c>
      <c r="B10" s="18" t="s">
        <v>25</v>
      </c>
      <c r="C10" s="19">
        <v>117633000</v>
      </c>
      <c r="D10" s="19">
        <v>188964000</v>
      </c>
      <c r="E10" s="20">
        <v>275705000</v>
      </c>
      <c r="F10" s="21">
        <v>203384400</v>
      </c>
      <c r="G10" s="19">
        <v>203384400</v>
      </c>
      <c r="H10" s="20">
        <v>203384400</v>
      </c>
      <c r="I10" s="22">
        <v>181155000</v>
      </c>
      <c r="J10" s="23">
        <v>170149440</v>
      </c>
      <c r="K10" s="19">
        <v>152563684</v>
      </c>
      <c r="L10" s="20">
        <v>132555681</v>
      </c>
    </row>
    <row r="11" spans="1:12" ht="13.5" x14ac:dyDescent="0.25">
      <c r="A11" s="24" t="s">
        <v>27</v>
      </c>
      <c r="B11" s="18" t="s">
        <v>19</v>
      </c>
      <c r="C11" s="19">
        <v>7974966</v>
      </c>
      <c r="D11" s="19">
        <v>11941731</v>
      </c>
      <c r="E11" s="20">
        <v>14670135</v>
      </c>
      <c r="F11" s="21">
        <v>42909624</v>
      </c>
      <c r="G11" s="19">
        <v>30674372</v>
      </c>
      <c r="H11" s="20">
        <v>30674372</v>
      </c>
      <c r="I11" s="22">
        <v>10356705</v>
      </c>
      <c r="J11" s="23">
        <v>43648334</v>
      </c>
      <c r="K11" s="19">
        <v>48794208</v>
      </c>
      <c r="L11" s="20">
        <v>51038748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-54305774</v>
      </c>
      <c r="D14" s="19">
        <v>-445097452</v>
      </c>
      <c r="E14" s="20">
        <v>-545903958</v>
      </c>
      <c r="F14" s="21">
        <v>-1717344985</v>
      </c>
      <c r="G14" s="19">
        <v>-1717294985</v>
      </c>
      <c r="H14" s="20">
        <v>-1717294985</v>
      </c>
      <c r="I14" s="22">
        <v>-1041051207</v>
      </c>
      <c r="J14" s="23">
        <v>-2392127936</v>
      </c>
      <c r="K14" s="19">
        <v>-2548428901</v>
      </c>
      <c r="L14" s="20">
        <v>-2732272381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-80772406</v>
      </c>
      <c r="G15" s="19">
        <v>-80772406</v>
      </c>
      <c r="H15" s="20">
        <v>-80772406</v>
      </c>
      <c r="I15" s="22">
        <v>0</v>
      </c>
      <c r="J15" s="23">
        <v>-115589876</v>
      </c>
      <c r="K15" s="19">
        <v>-128647356</v>
      </c>
      <c r="L15" s="20">
        <v>-137694348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-6464916</v>
      </c>
      <c r="K16" s="19">
        <v>-6888484</v>
      </c>
      <c r="L16" s="20">
        <v>-7065316</v>
      </c>
    </row>
    <row r="17" spans="1:12" ht="13.5" x14ac:dyDescent="0.25">
      <c r="A17" s="25" t="s">
        <v>33</v>
      </c>
      <c r="B17" s="26" t="s">
        <v>19</v>
      </c>
      <c r="C17" s="27">
        <f>SUM(C6:C16)</f>
        <v>1344779461</v>
      </c>
      <c r="D17" s="27">
        <f t="shared" ref="D17:L17" si="0">SUM(D6:D16)</f>
        <v>1004037585</v>
      </c>
      <c r="E17" s="28">
        <f t="shared" si="0"/>
        <v>1015352791</v>
      </c>
      <c r="F17" s="29">
        <f t="shared" si="0"/>
        <v>784454030</v>
      </c>
      <c r="G17" s="27">
        <f t="shared" si="0"/>
        <v>654563053</v>
      </c>
      <c r="H17" s="30">
        <f t="shared" si="0"/>
        <v>654563053</v>
      </c>
      <c r="I17" s="29">
        <f t="shared" si="0"/>
        <v>519095053</v>
      </c>
      <c r="J17" s="31">
        <f t="shared" si="0"/>
        <v>465616830</v>
      </c>
      <c r="K17" s="27">
        <f t="shared" si="0"/>
        <v>518751543</v>
      </c>
      <c r="L17" s="28">
        <f t="shared" si="0"/>
        <v>609694909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7702800</v>
      </c>
      <c r="G21" s="39">
        <v>7702800</v>
      </c>
      <c r="H21" s="40">
        <v>7702800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-695751</v>
      </c>
      <c r="D23" s="19">
        <v>690168</v>
      </c>
      <c r="E23" s="20">
        <v>-2996154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-616013787</v>
      </c>
      <c r="D26" s="19">
        <v>-501845757</v>
      </c>
      <c r="E26" s="20">
        <v>-603394524</v>
      </c>
      <c r="F26" s="21">
        <v>-228240664</v>
      </c>
      <c r="G26" s="19">
        <v>-228240664</v>
      </c>
      <c r="H26" s="20">
        <v>-228240664</v>
      </c>
      <c r="I26" s="22">
        <v>-193592008</v>
      </c>
      <c r="J26" s="23">
        <v>-223422173</v>
      </c>
      <c r="K26" s="19">
        <v>-161023428</v>
      </c>
      <c r="L26" s="20">
        <v>-161720581</v>
      </c>
    </row>
    <row r="27" spans="1:12" ht="13.5" x14ac:dyDescent="0.25">
      <c r="A27" s="25" t="s">
        <v>39</v>
      </c>
      <c r="B27" s="26" t="s">
        <v>19</v>
      </c>
      <c r="C27" s="27">
        <f>SUM(C21:C26)</f>
        <v>-616709538</v>
      </c>
      <c r="D27" s="27">
        <f t="shared" ref="D27:L27" si="1">SUM(D21:D26)</f>
        <v>-501155589</v>
      </c>
      <c r="E27" s="28">
        <f t="shared" si="1"/>
        <v>-606390678</v>
      </c>
      <c r="F27" s="29">
        <f t="shared" si="1"/>
        <v>-220537864</v>
      </c>
      <c r="G27" s="27">
        <f t="shared" si="1"/>
        <v>-220537864</v>
      </c>
      <c r="H27" s="28">
        <f t="shared" si="1"/>
        <v>-220537864</v>
      </c>
      <c r="I27" s="30">
        <f t="shared" si="1"/>
        <v>-193592008</v>
      </c>
      <c r="J27" s="31">
        <f t="shared" si="1"/>
        <v>-223422173</v>
      </c>
      <c r="K27" s="27">
        <f t="shared" si="1"/>
        <v>-161023428</v>
      </c>
      <c r="L27" s="28">
        <f t="shared" si="1"/>
        <v>-161720581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200000000</v>
      </c>
      <c r="E32" s="20">
        <v>191000000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1093070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-25550457</v>
      </c>
      <c r="D35" s="19">
        <v>-81761161</v>
      </c>
      <c r="E35" s="20">
        <v>-17041339</v>
      </c>
      <c r="F35" s="21">
        <v>-64807156</v>
      </c>
      <c r="G35" s="19">
        <v>-64807156</v>
      </c>
      <c r="H35" s="20">
        <v>-64807156</v>
      </c>
      <c r="I35" s="22">
        <v>-99863720</v>
      </c>
      <c r="J35" s="23">
        <v>-134442934</v>
      </c>
      <c r="K35" s="19">
        <v>-134442934</v>
      </c>
      <c r="L35" s="20">
        <v>-134442934</v>
      </c>
    </row>
    <row r="36" spans="1:12" ht="13.5" x14ac:dyDescent="0.25">
      <c r="A36" s="25" t="s">
        <v>45</v>
      </c>
      <c r="B36" s="26" t="s">
        <v>19</v>
      </c>
      <c r="C36" s="27">
        <f>SUM(C31:C35)</f>
        <v>-25550457</v>
      </c>
      <c r="D36" s="27">
        <f t="shared" ref="D36:L36" si="2">SUM(D31:D35)</f>
        <v>118238839</v>
      </c>
      <c r="E36" s="28">
        <f t="shared" si="2"/>
        <v>173958661</v>
      </c>
      <c r="F36" s="29">
        <f t="shared" si="2"/>
        <v>-64807156</v>
      </c>
      <c r="G36" s="27">
        <f t="shared" si="2"/>
        <v>-64807156</v>
      </c>
      <c r="H36" s="28">
        <f t="shared" si="2"/>
        <v>-64807156</v>
      </c>
      <c r="I36" s="30">
        <f t="shared" si="2"/>
        <v>-99863720</v>
      </c>
      <c r="J36" s="31">
        <f t="shared" si="2"/>
        <v>-134442934</v>
      </c>
      <c r="K36" s="27">
        <f t="shared" si="2"/>
        <v>-134442934</v>
      </c>
      <c r="L36" s="28">
        <f t="shared" si="2"/>
        <v>-133349864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702519466</v>
      </c>
      <c r="D38" s="33">
        <f t="shared" ref="D38:L38" si="3">+D17+D27+D36</f>
        <v>621120835</v>
      </c>
      <c r="E38" s="34">
        <f t="shared" si="3"/>
        <v>582920774</v>
      </c>
      <c r="F38" s="35">
        <f t="shared" si="3"/>
        <v>499109010</v>
      </c>
      <c r="G38" s="33">
        <f t="shared" si="3"/>
        <v>369218033</v>
      </c>
      <c r="H38" s="34">
        <f t="shared" si="3"/>
        <v>369218033</v>
      </c>
      <c r="I38" s="36">
        <f t="shared" si="3"/>
        <v>225639325</v>
      </c>
      <c r="J38" s="37">
        <f t="shared" si="3"/>
        <v>107751723</v>
      </c>
      <c r="K38" s="33">
        <f t="shared" si="3"/>
        <v>223285181</v>
      </c>
      <c r="L38" s="34">
        <f t="shared" si="3"/>
        <v>314624464</v>
      </c>
    </row>
    <row r="39" spans="1:12" ht="13.5" x14ac:dyDescent="0.25">
      <c r="A39" s="24" t="s">
        <v>47</v>
      </c>
      <c r="B39" s="18" t="s">
        <v>48</v>
      </c>
      <c r="C39" s="33">
        <v>115076028</v>
      </c>
      <c r="D39" s="33">
        <v>344575696</v>
      </c>
      <c r="E39" s="34">
        <v>368861155</v>
      </c>
      <c r="F39" s="35">
        <v>219999998</v>
      </c>
      <c r="G39" s="33">
        <v>219999998</v>
      </c>
      <c r="H39" s="34">
        <v>219999998</v>
      </c>
      <c r="I39" s="36">
        <v>124777911</v>
      </c>
      <c r="J39" s="37">
        <v>126238013</v>
      </c>
      <c r="K39" s="33">
        <v>233406963</v>
      </c>
      <c r="L39" s="34">
        <v>456082557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817595494</v>
      </c>
      <c r="D40" s="45">
        <f t="shared" si="4"/>
        <v>965696531</v>
      </c>
      <c r="E40" s="46">
        <f t="shared" si="4"/>
        <v>951781929</v>
      </c>
      <c r="F40" s="47">
        <f t="shared" si="4"/>
        <v>719109008</v>
      </c>
      <c r="G40" s="45">
        <f t="shared" si="4"/>
        <v>589218031</v>
      </c>
      <c r="H40" s="46">
        <f t="shared" si="4"/>
        <v>589218031</v>
      </c>
      <c r="I40" s="48">
        <v>475632052</v>
      </c>
      <c r="J40" s="49">
        <f>+J38+J39</f>
        <v>233989736</v>
      </c>
      <c r="K40" s="45">
        <f>+K38+K39</f>
        <v>456692144</v>
      </c>
      <c r="L40" s="46">
        <f>+L38+L39</f>
        <v>770707021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16935702</v>
      </c>
      <c r="D6" s="19">
        <v>49203800</v>
      </c>
      <c r="E6" s="20">
        <v>42039673</v>
      </c>
      <c r="F6" s="21">
        <v>61980560</v>
      </c>
      <c r="G6" s="19">
        <v>64349882</v>
      </c>
      <c r="H6" s="20">
        <v>64349882</v>
      </c>
      <c r="I6" s="22">
        <v>43716772</v>
      </c>
      <c r="J6" s="23">
        <v>82099817</v>
      </c>
      <c r="K6" s="19">
        <v>85865227</v>
      </c>
      <c r="L6" s="20">
        <v>89740868</v>
      </c>
    </row>
    <row r="7" spans="1:12" ht="13.5" x14ac:dyDescent="0.25">
      <c r="A7" s="24" t="s">
        <v>22</v>
      </c>
      <c r="B7" s="18" t="s">
        <v>19</v>
      </c>
      <c r="C7" s="19">
        <v>102594532</v>
      </c>
      <c r="D7" s="19">
        <v>74135633</v>
      </c>
      <c r="E7" s="20">
        <v>69229952</v>
      </c>
      <c r="F7" s="21">
        <v>125010743</v>
      </c>
      <c r="G7" s="19">
        <v>88357285</v>
      </c>
      <c r="H7" s="20">
        <v>88357285</v>
      </c>
      <c r="I7" s="22">
        <v>102543763</v>
      </c>
      <c r="J7" s="23">
        <v>115135378</v>
      </c>
      <c r="K7" s="19">
        <v>123968082</v>
      </c>
      <c r="L7" s="20">
        <v>137245472</v>
      </c>
    </row>
    <row r="8" spans="1:12" ht="13.5" x14ac:dyDescent="0.25">
      <c r="A8" s="24" t="s">
        <v>23</v>
      </c>
      <c r="B8" s="18" t="s">
        <v>19</v>
      </c>
      <c r="C8" s="19">
        <v>2782301</v>
      </c>
      <c r="D8" s="19">
        <v>14485547</v>
      </c>
      <c r="E8" s="20">
        <v>12774659</v>
      </c>
      <c r="F8" s="21">
        <v>72603356</v>
      </c>
      <c r="G8" s="19">
        <v>85932430</v>
      </c>
      <c r="H8" s="20">
        <v>85932430</v>
      </c>
      <c r="I8" s="22">
        <v>13907052</v>
      </c>
      <c r="J8" s="23">
        <v>35395896</v>
      </c>
      <c r="K8" s="19">
        <v>36994752</v>
      </c>
      <c r="L8" s="20">
        <v>38413064</v>
      </c>
    </row>
    <row r="9" spans="1:12" ht="13.5" x14ac:dyDescent="0.25">
      <c r="A9" s="24" t="s">
        <v>24</v>
      </c>
      <c r="B9" s="18" t="s">
        <v>25</v>
      </c>
      <c r="C9" s="19">
        <v>85910339</v>
      </c>
      <c r="D9" s="19">
        <v>69789392</v>
      </c>
      <c r="E9" s="20">
        <v>86798387</v>
      </c>
      <c r="F9" s="21">
        <v>94407050</v>
      </c>
      <c r="G9" s="19">
        <v>94448050</v>
      </c>
      <c r="H9" s="20">
        <v>94448050</v>
      </c>
      <c r="I9" s="22">
        <v>108388044</v>
      </c>
      <c r="J9" s="23">
        <v>98119008</v>
      </c>
      <c r="K9" s="19">
        <v>100554000</v>
      </c>
      <c r="L9" s="20">
        <v>104019000</v>
      </c>
    </row>
    <row r="10" spans="1:12" ht="13.5" x14ac:dyDescent="0.25">
      <c r="A10" s="24" t="s">
        <v>26</v>
      </c>
      <c r="B10" s="18" t="s">
        <v>25</v>
      </c>
      <c r="C10" s="19">
        <v>65916000</v>
      </c>
      <c r="D10" s="19">
        <v>73046000</v>
      </c>
      <c r="E10" s="20">
        <v>54272000</v>
      </c>
      <c r="F10" s="21">
        <v>49785950</v>
      </c>
      <c r="G10" s="19">
        <v>50330950</v>
      </c>
      <c r="H10" s="20">
        <v>50330950</v>
      </c>
      <c r="I10" s="22">
        <v>51931000</v>
      </c>
      <c r="J10" s="23">
        <v>56712000</v>
      </c>
      <c r="K10" s="19">
        <v>50649996</v>
      </c>
      <c r="L10" s="20">
        <v>55421004</v>
      </c>
    </row>
    <row r="11" spans="1:12" ht="13.5" x14ac:dyDescent="0.25">
      <c r="A11" s="24" t="s">
        <v>27</v>
      </c>
      <c r="B11" s="18" t="s">
        <v>19</v>
      </c>
      <c r="C11" s="19">
        <v>187010</v>
      </c>
      <c r="D11" s="19">
        <v>262059</v>
      </c>
      <c r="E11" s="20">
        <v>145534</v>
      </c>
      <c r="F11" s="21">
        <v>1727079</v>
      </c>
      <c r="G11" s="19">
        <v>2209546</v>
      </c>
      <c r="H11" s="20">
        <v>2209546</v>
      </c>
      <c r="I11" s="22">
        <v>111649</v>
      </c>
      <c r="J11" s="23">
        <v>2317824</v>
      </c>
      <c r="K11" s="19">
        <v>2424432</v>
      </c>
      <c r="L11" s="20">
        <v>2533524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-80011505</v>
      </c>
      <c r="D14" s="19">
        <v>-155631786</v>
      </c>
      <c r="E14" s="20">
        <v>-86600417</v>
      </c>
      <c r="F14" s="21">
        <v>-363484429</v>
      </c>
      <c r="G14" s="19">
        <v>-333868120</v>
      </c>
      <c r="H14" s="20">
        <v>-333868120</v>
      </c>
      <c r="I14" s="22">
        <v>-132519749</v>
      </c>
      <c r="J14" s="23">
        <v>-349397600</v>
      </c>
      <c r="K14" s="19">
        <v>-367432524</v>
      </c>
      <c r="L14" s="20">
        <v>-398181036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-10000000</v>
      </c>
      <c r="G15" s="19">
        <v>-22000000</v>
      </c>
      <c r="H15" s="20">
        <v>-22000000</v>
      </c>
      <c r="I15" s="22">
        <v>0</v>
      </c>
      <c r="J15" s="23">
        <v>-5000004</v>
      </c>
      <c r="K15" s="19">
        <v>-10460004</v>
      </c>
      <c r="L15" s="20">
        <v>-10930704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194314379</v>
      </c>
      <c r="D17" s="27">
        <f t="shared" ref="D17:L17" si="0">SUM(D6:D16)</f>
        <v>125290645</v>
      </c>
      <c r="E17" s="28">
        <f t="shared" si="0"/>
        <v>178659788</v>
      </c>
      <c r="F17" s="29">
        <f t="shared" si="0"/>
        <v>32030309</v>
      </c>
      <c r="G17" s="27">
        <f t="shared" si="0"/>
        <v>29760023</v>
      </c>
      <c r="H17" s="30">
        <f t="shared" si="0"/>
        <v>29760023</v>
      </c>
      <c r="I17" s="29">
        <f t="shared" si="0"/>
        <v>188078531</v>
      </c>
      <c r="J17" s="31">
        <f t="shared" si="0"/>
        <v>35382319</v>
      </c>
      <c r="K17" s="27">
        <f t="shared" si="0"/>
        <v>22563961</v>
      </c>
      <c r="L17" s="28">
        <f t="shared" si="0"/>
        <v>18261192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-76601324</v>
      </c>
      <c r="D26" s="19">
        <v>-84236567</v>
      </c>
      <c r="E26" s="20">
        <v>-67922535</v>
      </c>
      <c r="F26" s="21">
        <v>-66804592</v>
      </c>
      <c r="G26" s="19">
        <v>-59944987</v>
      </c>
      <c r="H26" s="20">
        <v>-59944987</v>
      </c>
      <c r="I26" s="22">
        <v>-45797156</v>
      </c>
      <c r="J26" s="23">
        <v>-58067685</v>
      </c>
      <c r="K26" s="19">
        <v>-50649996</v>
      </c>
      <c r="L26" s="20">
        <v>-55421004</v>
      </c>
    </row>
    <row r="27" spans="1:12" ht="13.5" x14ac:dyDescent="0.25">
      <c r="A27" s="25" t="s">
        <v>39</v>
      </c>
      <c r="B27" s="26" t="s">
        <v>19</v>
      </c>
      <c r="C27" s="27">
        <f>SUM(C21:C26)</f>
        <v>-76601324</v>
      </c>
      <c r="D27" s="27">
        <f t="shared" ref="D27:L27" si="1">SUM(D21:D26)</f>
        <v>-84236567</v>
      </c>
      <c r="E27" s="28">
        <f t="shared" si="1"/>
        <v>-67922535</v>
      </c>
      <c r="F27" s="29">
        <f t="shared" si="1"/>
        <v>-66804592</v>
      </c>
      <c r="G27" s="27">
        <f t="shared" si="1"/>
        <v>-59944987</v>
      </c>
      <c r="H27" s="28">
        <f t="shared" si="1"/>
        <v>-59944987</v>
      </c>
      <c r="I27" s="30">
        <f t="shared" si="1"/>
        <v>-45797156</v>
      </c>
      <c r="J27" s="31">
        <f t="shared" si="1"/>
        <v>-58067685</v>
      </c>
      <c r="K27" s="27">
        <f t="shared" si="1"/>
        <v>-50649996</v>
      </c>
      <c r="L27" s="28">
        <f t="shared" si="1"/>
        <v>-55421004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117713055</v>
      </c>
      <c r="D38" s="33">
        <f t="shared" ref="D38:L38" si="3">+D17+D27+D36</f>
        <v>41054078</v>
      </c>
      <c r="E38" s="34">
        <f t="shared" si="3"/>
        <v>110737253</v>
      </c>
      <c r="F38" s="35">
        <f t="shared" si="3"/>
        <v>-34774283</v>
      </c>
      <c r="G38" s="33">
        <f t="shared" si="3"/>
        <v>-30184964</v>
      </c>
      <c r="H38" s="34">
        <f t="shared" si="3"/>
        <v>-30184964</v>
      </c>
      <c r="I38" s="36">
        <f t="shared" si="3"/>
        <v>142281375</v>
      </c>
      <c r="J38" s="37">
        <f t="shared" si="3"/>
        <v>-22685366</v>
      </c>
      <c r="K38" s="33">
        <f t="shared" si="3"/>
        <v>-28086035</v>
      </c>
      <c r="L38" s="34">
        <f t="shared" si="3"/>
        <v>-37159812</v>
      </c>
    </row>
    <row r="39" spans="1:12" ht="13.5" x14ac:dyDescent="0.25">
      <c r="A39" s="24" t="s">
        <v>47</v>
      </c>
      <c r="B39" s="18" t="s">
        <v>48</v>
      </c>
      <c r="C39" s="33">
        <v>40188809</v>
      </c>
      <c r="D39" s="33">
        <v>37571339</v>
      </c>
      <c r="E39" s="34">
        <v>22126120</v>
      </c>
      <c r="F39" s="35">
        <v>22126121</v>
      </c>
      <c r="G39" s="33">
        <v>22126118</v>
      </c>
      <c r="H39" s="34">
        <v>22126118</v>
      </c>
      <c r="I39" s="36">
        <v>7518028</v>
      </c>
      <c r="J39" s="37">
        <v>37003301</v>
      </c>
      <c r="K39" s="33">
        <v>30120030</v>
      </c>
      <c r="L39" s="34">
        <v>53094533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157901864</v>
      </c>
      <c r="D40" s="45">
        <f t="shared" si="4"/>
        <v>78625417</v>
      </c>
      <c r="E40" s="46">
        <f t="shared" si="4"/>
        <v>132863373</v>
      </c>
      <c r="F40" s="47">
        <f t="shared" si="4"/>
        <v>-12648162</v>
      </c>
      <c r="G40" s="45">
        <f t="shared" si="4"/>
        <v>-8058846</v>
      </c>
      <c r="H40" s="46">
        <f t="shared" si="4"/>
        <v>-8058846</v>
      </c>
      <c r="I40" s="48">
        <v>157317431</v>
      </c>
      <c r="J40" s="49">
        <f>+J38+J39</f>
        <v>14317935</v>
      </c>
      <c r="K40" s="45">
        <f>+K38+K39</f>
        <v>2033995</v>
      </c>
      <c r="L40" s="46">
        <f>+L38+L39</f>
        <v>15934721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30555933</v>
      </c>
      <c r="D6" s="19">
        <v>26781815</v>
      </c>
      <c r="E6" s="20">
        <v>38447105</v>
      </c>
      <c r="F6" s="21">
        <v>12914000</v>
      </c>
      <c r="G6" s="19">
        <v>39285385</v>
      </c>
      <c r="H6" s="20">
        <v>39285385</v>
      </c>
      <c r="I6" s="22">
        <v>36190668</v>
      </c>
      <c r="J6" s="23">
        <v>41076750</v>
      </c>
      <c r="K6" s="19">
        <v>43130588</v>
      </c>
      <c r="L6" s="20">
        <v>45287117</v>
      </c>
    </row>
    <row r="7" spans="1:12" ht="13.5" x14ac:dyDescent="0.25">
      <c r="A7" s="24" t="s">
        <v>22</v>
      </c>
      <c r="B7" s="18" t="s">
        <v>19</v>
      </c>
      <c r="C7" s="19">
        <v>3291435</v>
      </c>
      <c r="D7" s="19">
        <v>3750537</v>
      </c>
      <c r="E7" s="20">
        <v>9540930</v>
      </c>
      <c r="F7" s="21">
        <v>57171673</v>
      </c>
      <c r="G7" s="19">
        <v>8928898</v>
      </c>
      <c r="H7" s="20">
        <v>8928898</v>
      </c>
      <c r="I7" s="22">
        <v>10099935</v>
      </c>
      <c r="J7" s="23">
        <v>9638317</v>
      </c>
      <c r="K7" s="19">
        <v>10119433</v>
      </c>
      <c r="L7" s="20">
        <v>10760768</v>
      </c>
    </row>
    <row r="8" spans="1:12" ht="13.5" x14ac:dyDescent="0.25">
      <c r="A8" s="24" t="s">
        <v>23</v>
      </c>
      <c r="B8" s="18" t="s">
        <v>19</v>
      </c>
      <c r="C8" s="19">
        <v>67249487</v>
      </c>
      <c r="D8" s="19">
        <v>83194264</v>
      </c>
      <c r="E8" s="20">
        <v>74501919</v>
      </c>
      <c r="F8" s="21">
        <v>36347479</v>
      </c>
      <c r="G8" s="19">
        <v>33033520</v>
      </c>
      <c r="H8" s="20">
        <v>33033520</v>
      </c>
      <c r="I8" s="22">
        <v>82848057</v>
      </c>
      <c r="J8" s="23">
        <v>80271648</v>
      </c>
      <c r="K8" s="19">
        <v>155131138</v>
      </c>
      <c r="L8" s="20">
        <v>80843895</v>
      </c>
    </row>
    <row r="9" spans="1:12" ht="13.5" x14ac:dyDescent="0.25">
      <c r="A9" s="24" t="s">
        <v>24</v>
      </c>
      <c r="B9" s="18" t="s">
        <v>25</v>
      </c>
      <c r="C9" s="19">
        <v>506881778</v>
      </c>
      <c r="D9" s="19">
        <v>448686580</v>
      </c>
      <c r="E9" s="20">
        <v>499920712</v>
      </c>
      <c r="F9" s="21">
        <v>577853953</v>
      </c>
      <c r="G9" s="19">
        <v>602167504</v>
      </c>
      <c r="H9" s="20">
        <v>602167504</v>
      </c>
      <c r="I9" s="22">
        <v>545127437</v>
      </c>
      <c r="J9" s="23">
        <v>607434250</v>
      </c>
      <c r="K9" s="19">
        <v>627893346</v>
      </c>
      <c r="L9" s="20">
        <v>627502000</v>
      </c>
    </row>
    <row r="10" spans="1:12" ht="13.5" x14ac:dyDescent="0.25">
      <c r="A10" s="24" t="s">
        <v>26</v>
      </c>
      <c r="B10" s="18" t="s">
        <v>25</v>
      </c>
      <c r="C10" s="19">
        <v>93957</v>
      </c>
      <c r="D10" s="19">
        <v>0</v>
      </c>
      <c r="E10" s="20">
        <v>0</v>
      </c>
      <c r="F10" s="21">
        <v>252969047</v>
      </c>
      <c r="G10" s="19">
        <v>234794496</v>
      </c>
      <c r="H10" s="20">
        <v>234794496</v>
      </c>
      <c r="I10" s="22">
        <v>199510000</v>
      </c>
      <c r="J10" s="23">
        <v>216342750</v>
      </c>
      <c r="K10" s="19">
        <v>211953654</v>
      </c>
      <c r="L10" s="20">
        <v>226854000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8624710</v>
      </c>
      <c r="G11" s="19">
        <v>11967801</v>
      </c>
      <c r="H11" s="20">
        <v>11967801</v>
      </c>
      <c r="I11" s="22">
        <v>0</v>
      </c>
      <c r="J11" s="23">
        <v>12554224</v>
      </c>
      <c r="K11" s="19">
        <v>12181934</v>
      </c>
      <c r="L11" s="20">
        <v>13841031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-29913711</v>
      </c>
      <c r="D14" s="19">
        <v>-46668388</v>
      </c>
      <c r="E14" s="20">
        <v>-341227798</v>
      </c>
      <c r="F14" s="21">
        <v>-669129099</v>
      </c>
      <c r="G14" s="19">
        <v>-747704718</v>
      </c>
      <c r="H14" s="20">
        <v>-747704718</v>
      </c>
      <c r="I14" s="22">
        <v>-459786778</v>
      </c>
      <c r="J14" s="23">
        <v>-729722658</v>
      </c>
      <c r="K14" s="19">
        <v>-740157652</v>
      </c>
      <c r="L14" s="20">
        <v>-742019924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-200004</v>
      </c>
      <c r="G16" s="19">
        <v>-200004</v>
      </c>
      <c r="H16" s="20">
        <v>-200004</v>
      </c>
      <c r="I16" s="22">
        <v>0</v>
      </c>
      <c r="J16" s="23">
        <v>-700004</v>
      </c>
      <c r="K16" s="19">
        <v>-700004</v>
      </c>
      <c r="L16" s="20">
        <v>-700004</v>
      </c>
    </row>
    <row r="17" spans="1:12" ht="13.5" x14ac:dyDescent="0.25">
      <c r="A17" s="25" t="s">
        <v>33</v>
      </c>
      <c r="B17" s="26" t="s">
        <v>19</v>
      </c>
      <c r="C17" s="27">
        <f>SUM(C6:C16)</f>
        <v>578158879</v>
      </c>
      <c r="D17" s="27">
        <f t="shared" ref="D17:L17" si="0">SUM(D6:D16)</f>
        <v>515744808</v>
      </c>
      <c r="E17" s="28">
        <f t="shared" si="0"/>
        <v>281182868</v>
      </c>
      <c r="F17" s="29">
        <f t="shared" si="0"/>
        <v>276551759</v>
      </c>
      <c r="G17" s="27">
        <f t="shared" si="0"/>
        <v>182272882</v>
      </c>
      <c r="H17" s="30">
        <f t="shared" si="0"/>
        <v>182272882</v>
      </c>
      <c r="I17" s="29">
        <f t="shared" si="0"/>
        <v>413989319</v>
      </c>
      <c r="J17" s="31">
        <f t="shared" si="0"/>
        <v>236895277</v>
      </c>
      <c r="K17" s="27">
        <f t="shared" si="0"/>
        <v>319552437</v>
      </c>
      <c r="L17" s="28">
        <f t="shared" si="0"/>
        <v>262368883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-242590650</v>
      </c>
      <c r="D26" s="19">
        <v>-185915454</v>
      </c>
      <c r="E26" s="20">
        <v>-201168364</v>
      </c>
      <c r="F26" s="21">
        <v>-274269047</v>
      </c>
      <c r="G26" s="19">
        <v>-251294950</v>
      </c>
      <c r="H26" s="20">
        <v>-251294950</v>
      </c>
      <c r="I26" s="22">
        <v>-252104887</v>
      </c>
      <c r="J26" s="23">
        <v>-238289653</v>
      </c>
      <c r="K26" s="19">
        <v>-241700557</v>
      </c>
      <c r="L26" s="20">
        <v>-257600903</v>
      </c>
    </row>
    <row r="27" spans="1:12" ht="13.5" x14ac:dyDescent="0.25">
      <c r="A27" s="25" t="s">
        <v>39</v>
      </c>
      <c r="B27" s="26" t="s">
        <v>19</v>
      </c>
      <c r="C27" s="27">
        <f>SUM(C21:C26)</f>
        <v>-242590650</v>
      </c>
      <c r="D27" s="27">
        <f t="shared" ref="D27:L27" si="1">SUM(D21:D26)</f>
        <v>-185915454</v>
      </c>
      <c r="E27" s="28">
        <f t="shared" si="1"/>
        <v>-201168364</v>
      </c>
      <c r="F27" s="29">
        <f t="shared" si="1"/>
        <v>-274269047</v>
      </c>
      <c r="G27" s="27">
        <f t="shared" si="1"/>
        <v>-251294950</v>
      </c>
      <c r="H27" s="28">
        <f t="shared" si="1"/>
        <v>-251294950</v>
      </c>
      <c r="I27" s="30">
        <f t="shared" si="1"/>
        <v>-252104887</v>
      </c>
      <c r="J27" s="31">
        <f t="shared" si="1"/>
        <v>-238289653</v>
      </c>
      <c r="K27" s="27">
        <f t="shared" si="1"/>
        <v>-241700557</v>
      </c>
      <c r="L27" s="28">
        <f t="shared" si="1"/>
        <v>-257600903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335568229</v>
      </c>
      <c r="D38" s="33">
        <f t="shared" ref="D38:L38" si="3">+D17+D27+D36</f>
        <v>329829354</v>
      </c>
      <c r="E38" s="34">
        <f t="shared" si="3"/>
        <v>80014504</v>
      </c>
      <c r="F38" s="35">
        <f t="shared" si="3"/>
        <v>2282712</v>
      </c>
      <c r="G38" s="33">
        <f t="shared" si="3"/>
        <v>-69022068</v>
      </c>
      <c r="H38" s="34">
        <f t="shared" si="3"/>
        <v>-69022068</v>
      </c>
      <c r="I38" s="36">
        <f t="shared" si="3"/>
        <v>161884432</v>
      </c>
      <c r="J38" s="37">
        <f t="shared" si="3"/>
        <v>-1394376</v>
      </c>
      <c r="K38" s="33">
        <f t="shared" si="3"/>
        <v>77851880</v>
      </c>
      <c r="L38" s="34">
        <f t="shared" si="3"/>
        <v>4767980</v>
      </c>
    </row>
    <row r="39" spans="1:12" ht="13.5" x14ac:dyDescent="0.25">
      <c r="A39" s="24" t="s">
        <v>47</v>
      </c>
      <c r="B39" s="18" t="s">
        <v>48</v>
      </c>
      <c r="C39" s="33">
        <v>93945161</v>
      </c>
      <c r="D39" s="33">
        <v>188146</v>
      </c>
      <c r="E39" s="34">
        <v>132257576</v>
      </c>
      <c r="F39" s="35">
        <v>132257576</v>
      </c>
      <c r="G39" s="33">
        <v>254417638</v>
      </c>
      <c r="H39" s="34">
        <v>254417638</v>
      </c>
      <c r="I39" s="36">
        <v>185400939</v>
      </c>
      <c r="J39" s="37">
        <v>169695570</v>
      </c>
      <c r="K39" s="33">
        <v>168301209</v>
      </c>
      <c r="L39" s="34">
        <v>246153117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429513390</v>
      </c>
      <c r="D40" s="45">
        <f t="shared" si="4"/>
        <v>330017500</v>
      </c>
      <c r="E40" s="46">
        <f t="shared" si="4"/>
        <v>212272080</v>
      </c>
      <c r="F40" s="47">
        <f t="shared" si="4"/>
        <v>134540288</v>
      </c>
      <c r="G40" s="45">
        <f t="shared" si="4"/>
        <v>185395570</v>
      </c>
      <c r="H40" s="46">
        <f t="shared" si="4"/>
        <v>185395570</v>
      </c>
      <c r="I40" s="48">
        <v>532680935</v>
      </c>
      <c r="J40" s="49">
        <f>+J38+J39</f>
        <v>168301194</v>
      </c>
      <c r="K40" s="45">
        <f>+K38+K39</f>
        <v>246153089</v>
      </c>
      <c r="L40" s="46">
        <f>+L38+L39</f>
        <v>250921097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24561267</v>
      </c>
      <c r="D6" s="19">
        <v>24970620</v>
      </c>
      <c r="E6" s="20">
        <v>43078520</v>
      </c>
      <c r="F6" s="21">
        <v>17684000</v>
      </c>
      <c r="G6" s="19">
        <v>41140366</v>
      </c>
      <c r="H6" s="20">
        <v>41140366</v>
      </c>
      <c r="I6" s="22">
        <v>31236558</v>
      </c>
      <c r="J6" s="23">
        <v>31325000</v>
      </c>
      <c r="K6" s="19">
        <v>32891250</v>
      </c>
      <c r="L6" s="20">
        <v>34371356</v>
      </c>
    </row>
    <row r="7" spans="1:12" ht="13.5" x14ac:dyDescent="0.25">
      <c r="A7" s="24" t="s">
        <v>22</v>
      </c>
      <c r="B7" s="18" t="s">
        <v>19</v>
      </c>
      <c r="C7" s="19">
        <v>8046515</v>
      </c>
      <c r="D7" s="19">
        <v>9556509</v>
      </c>
      <c r="E7" s="20">
        <v>8409320</v>
      </c>
      <c r="F7" s="21">
        <v>75655235</v>
      </c>
      <c r="G7" s="19">
        <v>160047875</v>
      </c>
      <c r="H7" s="20">
        <v>160047875</v>
      </c>
      <c r="I7" s="22">
        <v>6796750</v>
      </c>
      <c r="J7" s="23">
        <v>83609146</v>
      </c>
      <c r="K7" s="19">
        <v>89159167</v>
      </c>
      <c r="L7" s="20">
        <v>94521328</v>
      </c>
    </row>
    <row r="8" spans="1:12" ht="13.5" x14ac:dyDescent="0.25">
      <c r="A8" s="24" t="s">
        <v>23</v>
      </c>
      <c r="B8" s="18" t="s">
        <v>19</v>
      </c>
      <c r="C8" s="19">
        <v>100507296</v>
      </c>
      <c r="D8" s="19">
        <v>122671022</v>
      </c>
      <c r="E8" s="20">
        <v>542967998</v>
      </c>
      <c r="F8" s="21">
        <v>30606857</v>
      </c>
      <c r="G8" s="19">
        <v>31251857</v>
      </c>
      <c r="H8" s="20">
        <v>31251857</v>
      </c>
      <c r="I8" s="22">
        <v>211593667</v>
      </c>
      <c r="J8" s="23">
        <v>18988308</v>
      </c>
      <c r="K8" s="19">
        <v>19870232</v>
      </c>
      <c r="L8" s="20">
        <v>20764383</v>
      </c>
    </row>
    <row r="9" spans="1:12" ht="13.5" x14ac:dyDescent="0.25">
      <c r="A9" s="24" t="s">
        <v>24</v>
      </c>
      <c r="B9" s="18" t="s">
        <v>25</v>
      </c>
      <c r="C9" s="19">
        <v>479569974</v>
      </c>
      <c r="D9" s="19">
        <v>443285000</v>
      </c>
      <c r="E9" s="20">
        <v>332323000</v>
      </c>
      <c r="F9" s="21">
        <v>494158996</v>
      </c>
      <c r="G9" s="19">
        <v>494158996</v>
      </c>
      <c r="H9" s="20">
        <v>494158996</v>
      </c>
      <c r="I9" s="22">
        <v>491709000</v>
      </c>
      <c r="J9" s="23">
        <v>525117996</v>
      </c>
      <c r="K9" s="19">
        <v>531362000</v>
      </c>
      <c r="L9" s="20">
        <v>531186000</v>
      </c>
    </row>
    <row r="10" spans="1:12" ht="13.5" x14ac:dyDescent="0.25">
      <c r="A10" s="24" t="s">
        <v>26</v>
      </c>
      <c r="B10" s="18" t="s">
        <v>25</v>
      </c>
      <c r="C10" s="19">
        <v>614000</v>
      </c>
      <c r="D10" s="19">
        <v>2450000</v>
      </c>
      <c r="E10" s="20">
        <v>0</v>
      </c>
      <c r="F10" s="21">
        <v>157099000</v>
      </c>
      <c r="G10" s="19">
        <v>153181970</v>
      </c>
      <c r="H10" s="20">
        <v>153181970</v>
      </c>
      <c r="I10" s="22">
        <v>6880000</v>
      </c>
      <c r="J10" s="23">
        <v>146679960</v>
      </c>
      <c r="K10" s="19">
        <v>152626000</v>
      </c>
      <c r="L10" s="20">
        <v>166282000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5320000</v>
      </c>
      <c r="H11" s="20">
        <v>5320000</v>
      </c>
      <c r="I11" s="22">
        <v>4028088</v>
      </c>
      <c r="J11" s="23">
        <v>7418578</v>
      </c>
      <c r="K11" s="19">
        <v>7759833</v>
      </c>
      <c r="L11" s="20">
        <v>8109026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-80163509</v>
      </c>
      <c r="D14" s="19">
        <v>-107073540</v>
      </c>
      <c r="E14" s="20">
        <v>-216781667</v>
      </c>
      <c r="F14" s="21">
        <v>-605392000</v>
      </c>
      <c r="G14" s="19">
        <v>-699642951</v>
      </c>
      <c r="H14" s="20">
        <v>-699642951</v>
      </c>
      <c r="I14" s="22">
        <v>-262734197</v>
      </c>
      <c r="J14" s="23">
        <v>-616382017</v>
      </c>
      <c r="K14" s="19">
        <v>-647201118</v>
      </c>
      <c r="L14" s="20">
        <v>-676325167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-269286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533135543</v>
      </c>
      <c r="D17" s="27">
        <f t="shared" ref="D17:L17" si="0">SUM(D6:D16)</f>
        <v>495590325</v>
      </c>
      <c r="E17" s="28">
        <f t="shared" si="0"/>
        <v>709997171</v>
      </c>
      <c r="F17" s="29">
        <f t="shared" si="0"/>
        <v>169812088</v>
      </c>
      <c r="G17" s="27">
        <f t="shared" si="0"/>
        <v>185458113</v>
      </c>
      <c r="H17" s="30">
        <f t="shared" si="0"/>
        <v>185458113</v>
      </c>
      <c r="I17" s="29">
        <f t="shared" si="0"/>
        <v>489509866</v>
      </c>
      <c r="J17" s="31">
        <f t="shared" si="0"/>
        <v>196756971</v>
      </c>
      <c r="K17" s="27">
        <f t="shared" si="0"/>
        <v>186467364</v>
      </c>
      <c r="L17" s="28">
        <f t="shared" si="0"/>
        <v>178908926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-95988031</v>
      </c>
      <c r="D26" s="19">
        <v>-145634862</v>
      </c>
      <c r="E26" s="20">
        <v>-138534844</v>
      </c>
      <c r="F26" s="21">
        <v>-160610054</v>
      </c>
      <c r="G26" s="19">
        <v>-147376545</v>
      </c>
      <c r="H26" s="20">
        <v>-147376545</v>
      </c>
      <c r="I26" s="22">
        <v>-133996289</v>
      </c>
      <c r="J26" s="23">
        <v>-139415550</v>
      </c>
      <c r="K26" s="19">
        <v>-144994700</v>
      </c>
      <c r="L26" s="20">
        <v>-157967900</v>
      </c>
    </row>
    <row r="27" spans="1:12" ht="13.5" x14ac:dyDescent="0.25">
      <c r="A27" s="25" t="s">
        <v>39</v>
      </c>
      <c r="B27" s="26" t="s">
        <v>19</v>
      </c>
      <c r="C27" s="27">
        <f>SUM(C21:C26)</f>
        <v>-95988031</v>
      </c>
      <c r="D27" s="27">
        <f t="shared" ref="D27:L27" si="1">SUM(D21:D26)</f>
        <v>-145634862</v>
      </c>
      <c r="E27" s="28">
        <f t="shared" si="1"/>
        <v>-138534844</v>
      </c>
      <c r="F27" s="29">
        <f t="shared" si="1"/>
        <v>-160610054</v>
      </c>
      <c r="G27" s="27">
        <f t="shared" si="1"/>
        <v>-147376545</v>
      </c>
      <c r="H27" s="28">
        <f t="shared" si="1"/>
        <v>-147376545</v>
      </c>
      <c r="I27" s="30">
        <f t="shared" si="1"/>
        <v>-133996289</v>
      </c>
      <c r="J27" s="31">
        <f t="shared" si="1"/>
        <v>-139415550</v>
      </c>
      <c r="K27" s="27">
        <f t="shared" si="1"/>
        <v>-144994700</v>
      </c>
      <c r="L27" s="28">
        <f t="shared" si="1"/>
        <v>-157967900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437147512</v>
      </c>
      <c r="D38" s="33">
        <f t="shared" ref="D38:L38" si="3">+D17+D27+D36</f>
        <v>349955463</v>
      </c>
      <c r="E38" s="34">
        <f t="shared" si="3"/>
        <v>571462327</v>
      </c>
      <c r="F38" s="35">
        <f t="shared" si="3"/>
        <v>9202034</v>
      </c>
      <c r="G38" s="33">
        <f t="shared" si="3"/>
        <v>38081568</v>
      </c>
      <c r="H38" s="34">
        <f t="shared" si="3"/>
        <v>38081568</v>
      </c>
      <c r="I38" s="36">
        <f t="shared" si="3"/>
        <v>355513577</v>
      </c>
      <c r="J38" s="37">
        <f t="shared" si="3"/>
        <v>57341421</v>
      </c>
      <c r="K38" s="33">
        <f t="shared" si="3"/>
        <v>41472664</v>
      </c>
      <c r="L38" s="34">
        <f t="shared" si="3"/>
        <v>20941026</v>
      </c>
    </row>
    <row r="39" spans="1:12" ht="13.5" x14ac:dyDescent="0.25">
      <c r="A39" s="24" t="s">
        <v>47</v>
      </c>
      <c r="B39" s="18" t="s">
        <v>48</v>
      </c>
      <c r="C39" s="33">
        <v>35760812</v>
      </c>
      <c r="D39" s="33">
        <v>60987865</v>
      </c>
      <c r="E39" s="34">
        <v>3332335</v>
      </c>
      <c r="F39" s="35">
        <v>51701174</v>
      </c>
      <c r="G39" s="33">
        <v>51701174</v>
      </c>
      <c r="H39" s="34">
        <v>51701174</v>
      </c>
      <c r="I39" s="36">
        <v>7644563</v>
      </c>
      <c r="J39" s="37">
        <v>50947447</v>
      </c>
      <c r="K39" s="33">
        <v>108288868</v>
      </c>
      <c r="L39" s="34">
        <v>149761532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472908324</v>
      </c>
      <c r="D40" s="45">
        <f t="shared" si="4"/>
        <v>410943328</v>
      </c>
      <c r="E40" s="46">
        <f t="shared" si="4"/>
        <v>574794662</v>
      </c>
      <c r="F40" s="47">
        <f t="shared" si="4"/>
        <v>60903208</v>
      </c>
      <c r="G40" s="45">
        <f t="shared" si="4"/>
        <v>89782742</v>
      </c>
      <c r="H40" s="46">
        <f t="shared" si="4"/>
        <v>89782742</v>
      </c>
      <c r="I40" s="48">
        <v>370872484</v>
      </c>
      <c r="J40" s="49">
        <f>+J38+J39</f>
        <v>108288868</v>
      </c>
      <c r="K40" s="45">
        <f>+K38+K39</f>
        <v>149761532</v>
      </c>
      <c r="L40" s="46">
        <f>+L38+L39</f>
        <v>170702558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362256</v>
      </c>
      <c r="D8" s="19">
        <v>896951</v>
      </c>
      <c r="E8" s="20">
        <v>605626</v>
      </c>
      <c r="F8" s="21">
        <v>0</v>
      </c>
      <c r="G8" s="19">
        <v>0</v>
      </c>
      <c r="H8" s="20">
        <v>0</v>
      </c>
      <c r="I8" s="22">
        <v>1742129</v>
      </c>
      <c r="J8" s="23">
        <v>7819831</v>
      </c>
      <c r="K8" s="19">
        <v>2665600</v>
      </c>
      <c r="L8" s="20">
        <v>2768281</v>
      </c>
    </row>
    <row r="9" spans="1:12" ht="13.5" x14ac:dyDescent="0.25">
      <c r="A9" s="24" t="s">
        <v>24</v>
      </c>
      <c r="B9" s="18" t="s">
        <v>25</v>
      </c>
      <c r="C9" s="19">
        <v>379260134</v>
      </c>
      <c r="D9" s="19">
        <v>380093935</v>
      </c>
      <c r="E9" s="20">
        <v>390625878</v>
      </c>
      <c r="F9" s="21">
        <v>-327960165</v>
      </c>
      <c r="G9" s="19">
        <v>-327960165</v>
      </c>
      <c r="H9" s="20">
        <v>-327960165</v>
      </c>
      <c r="I9" s="22">
        <v>408529060</v>
      </c>
      <c r="J9" s="23">
        <v>556123100</v>
      </c>
      <c r="K9" s="19">
        <v>1119244567</v>
      </c>
      <c r="L9" s="20">
        <v>1133913526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-507341000</v>
      </c>
      <c r="G10" s="19">
        <v>-507341000</v>
      </c>
      <c r="H10" s="20">
        <v>-507341000</v>
      </c>
      <c r="I10" s="22">
        <v>0</v>
      </c>
      <c r="J10" s="23">
        <v>2447000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1803241</v>
      </c>
      <c r="D11" s="19">
        <v>4868840</v>
      </c>
      <c r="E11" s="20">
        <v>4479295</v>
      </c>
      <c r="F11" s="21">
        <v>0</v>
      </c>
      <c r="G11" s="19">
        <v>0</v>
      </c>
      <c r="H11" s="20">
        <v>0</v>
      </c>
      <c r="I11" s="22">
        <v>1701370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-65974900</v>
      </c>
      <c r="D14" s="19">
        <v>-73463678</v>
      </c>
      <c r="E14" s="20">
        <v>-89287051</v>
      </c>
      <c r="F14" s="21">
        <v>-325095045</v>
      </c>
      <c r="G14" s="19">
        <v>-329550045</v>
      </c>
      <c r="H14" s="20">
        <v>-329550045</v>
      </c>
      <c r="I14" s="22">
        <v>-107307628</v>
      </c>
      <c r="J14" s="23">
        <v>-644779803</v>
      </c>
      <c r="K14" s="19">
        <v>-684181525</v>
      </c>
      <c r="L14" s="20">
        <v>-673713634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315450731</v>
      </c>
      <c r="D17" s="27">
        <f t="shared" ref="D17:L17" si="0">SUM(D6:D16)</f>
        <v>312396048</v>
      </c>
      <c r="E17" s="28">
        <f t="shared" si="0"/>
        <v>306423748</v>
      </c>
      <c r="F17" s="29">
        <f t="shared" si="0"/>
        <v>-1160396210</v>
      </c>
      <c r="G17" s="27">
        <f t="shared" si="0"/>
        <v>-1164851210</v>
      </c>
      <c r="H17" s="30">
        <f t="shared" si="0"/>
        <v>-1164851210</v>
      </c>
      <c r="I17" s="29">
        <f t="shared" si="0"/>
        <v>304664931</v>
      </c>
      <c r="J17" s="31">
        <f t="shared" si="0"/>
        <v>-78389872</v>
      </c>
      <c r="K17" s="27">
        <f t="shared" si="0"/>
        <v>437728642</v>
      </c>
      <c r="L17" s="28">
        <f t="shared" si="0"/>
        <v>462968173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-4009535</v>
      </c>
      <c r="D24" s="19">
        <v>-4440000</v>
      </c>
      <c r="E24" s="20">
        <v>-4440000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-26042937</v>
      </c>
      <c r="D26" s="19">
        <v>-7690416</v>
      </c>
      <c r="E26" s="20">
        <v>-34893806</v>
      </c>
      <c r="F26" s="21">
        <v>0</v>
      </c>
      <c r="G26" s="19">
        <v>0</v>
      </c>
      <c r="H26" s="20">
        <v>0</v>
      </c>
      <c r="I26" s="22">
        <v>-33621980</v>
      </c>
      <c r="J26" s="23">
        <v>-53120000</v>
      </c>
      <c r="K26" s="19">
        <v>-37275000</v>
      </c>
      <c r="L26" s="20">
        <v>-26850000</v>
      </c>
    </row>
    <row r="27" spans="1:12" ht="13.5" x14ac:dyDescent="0.25">
      <c r="A27" s="25" t="s">
        <v>39</v>
      </c>
      <c r="B27" s="26" t="s">
        <v>19</v>
      </c>
      <c r="C27" s="27">
        <f>SUM(C21:C26)</f>
        <v>-30052472</v>
      </c>
      <c r="D27" s="27">
        <f t="shared" ref="D27:L27" si="1">SUM(D21:D26)</f>
        <v>-12130416</v>
      </c>
      <c r="E27" s="28">
        <f t="shared" si="1"/>
        <v>-39333806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-33621980</v>
      </c>
      <c r="J27" s="31">
        <f t="shared" si="1"/>
        <v>-53120000</v>
      </c>
      <c r="K27" s="27">
        <f t="shared" si="1"/>
        <v>-37275000</v>
      </c>
      <c r="L27" s="28">
        <f t="shared" si="1"/>
        <v>-26850000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285398259</v>
      </c>
      <c r="D38" s="33">
        <f t="shared" ref="D38:L38" si="3">+D17+D27+D36</f>
        <v>300265632</v>
      </c>
      <c r="E38" s="34">
        <f t="shared" si="3"/>
        <v>267089942</v>
      </c>
      <c r="F38" s="35">
        <f t="shared" si="3"/>
        <v>-1160396210</v>
      </c>
      <c r="G38" s="33">
        <f t="shared" si="3"/>
        <v>-1164851210</v>
      </c>
      <c r="H38" s="34">
        <f t="shared" si="3"/>
        <v>-1164851210</v>
      </c>
      <c r="I38" s="36">
        <f t="shared" si="3"/>
        <v>271042951</v>
      </c>
      <c r="J38" s="37">
        <f t="shared" si="3"/>
        <v>-131509872</v>
      </c>
      <c r="K38" s="33">
        <f t="shared" si="3"/>
        <v>400453642</v>
      </c>
      <c r="L38" s="34">
        <f t="shared" si="3"/>
        <v>436118173</v>
      </c>
    </row>
    <row r="39" spans="1:12" ht="13.5" x14ac:dyDescent="0.25">
      <c r="A39" s="24" t="s">
        <v>47</v>
      </c>
      <c r="B39" s="18" t="s">
        <v>48</v>
      </c>
      <c r="C39" s="33">
        <v>15070852</v>
      </c>
      <c r="D39" s="33">
        <v>285178067</v>
      </c>
      <c r="E39" s="34">
        <v>230341254</v>
      </c>
      <c r="F39" s="35">
        <v>444862000</v>
      </c>
      <c r="G39" s="33">
        <v>444862000</v>
      </c>
      <c r="H39" s="34">
        <v>444862000</v>
      </c>
      <c r="I39" s="36">
        <v>232264529</v>
      </c>
      <c r="J39" s="37">
        <v>-51720739</v>
      </c>
      <c r="K39" s="33">
        <v>485801010</v>
      </c>
      <c r="L39" s="34">
        <v>507662057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300469111</v>
      </c>
      <c r="D40" s="45">
        <f t="shared" si="4"/>
        <v>585443699</v>
      </c>
      <c r="E40" s="46">
        <f t="shared" si="4"/>
        <v>497431196</v>
      </c>
      <c r="F40" s="47">
        <f t="shared" si="4"/>
        <v>-715534210</v>
      </c>
      <c r="G40" s="45">
        <f t="shared" si="4"/>
        <v>-719989210</v>
      </c>
      <c r="H40" s="46">
        <f t="shared" si="4"/>
        <v>-719989210</v>
      </c>
      <c r="I40" s="48">
        <v>735158531</v>
      </c>
      <c r="J40" s="49">
        <f>+J38+J39</f>
        <v>-183230611</v>
      </c>
      <c r="K40" s="45">
        <f>+K38+K39</f>
        <v>886254652</v>
      </c>
      <c r="L40" s="46">
        <f>+L38+L39</f>
        <v>943780230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11064039</v>
      </c>
      <c r="D6" s="19">
        <v>81702129</v>
      </c>
      <c r="E6" s="20">
        <v>73880166</v>
      </c>
      <c r="F6" s="21">
        <v>127112121</v>
      </c>
      <c r="G6" s="19">
        <v>129522858</v>
      </c>
      <c r="H6" s="20">
        <v>129522858</v>
      </c>
      <c r="I6" s="22">
        <v>89148378</v>
      </c>
      <c r="J6" s="23">
        <v>145732645</v>
      </c>
      <c r="K6" s="19">
        <v>152436346</v>
      </c>
      <c r="L6" s="20">
        <v>159448419</v>
      </c>
    </row>
    <row r="7" spans="1:12" ht="13.5" x14ac:dyDescent="0.25">
      <c r="A7" s="24" t="s">
        <v>22</v>
      </c>
      <c r="B7" s="18" t="s">
        <v>19</v>
      </c>
      <c r="C7" s="19">
        <v>168598254</v>
      </c>
      <c r="D7" s="19">
        <v>123552783</v>
      </c>
      <c r="E7" s="20">
        <v>10043033</v>
      </c>
      <c r="F7" s="21">
        <v>367380483</v>
      </c>
      <c r="G7" s="19">
        <v>367380483</v>
      </c>
      <c r="H7" s="20">
        <v>367380483</v>
      </c>
      <c r="I7" s="22">
        <v>88532905</v>
      </c>
      <c r="J7" s="23">
        <v>332251983</v>
      </c>
      <c r="K7" s="19">
        <v>347535572</v>
      </c>
      <c r="L7" s="20">
        <v>363522209</v>
      </c>
    </row>
    <row r="8" spans="1:12" ht="13.5" x14ac:dyDescent="0.25">
      <c r="A8" s="24" t="s">
        <v>23</v>
      </c>
      <c r="B8" s="18" t="s">
        <v>19</v>
      </c>
      <c r="C8" s="19">
        <v>-3553200</v>
      </c>
      <c r="D8" s="19">
        <v>77958731</v>
      </c>
      <c r="E8" s="20">
        <v>28192870</v>
      </c>
      <c r="F8" s="21">
        <v>97729576</v>
      </c>
      <c r="G8" s="19">
        <v>97729576</v>
      </c>
      <c r="H8" s="20">
        <v>97729576</v>
      </c>
      <c r="I8" s="22">
        <v>32217713</v>
      </c>
      <c r="J8" s="23">
        <v>41676084</v>
      </c>
      <c r="K8" s="19">
        <v>59237870</v>
      </c>
      <c r="L8" s="20">
        <v>61962811</v>
      </c>
    </row>
    <row r="9" spans="1:12" ht="13.5" x14ac:dyDescent="0.25">
      <c r="A9" s="24" t="s">
        <v>24</v>
      </c>
      <c r="B9" s="18" t="s">
        <v>25</v>
      </c>
      <c r="C9" s="19">
        <v>111374850</v>
      </c>
      <c r="D9" s="19">
        <v>5186000</v>
      </c>
      <c r="E9" s="20">
        <v>188032120</v>
      </c>
      <c r="F9" s="21">
        <v>212710000</v>
      </c>
      <c r="G9" s="19">
        <v>212710000</v>
      </c>
      <c r="H9" s="20">
        <v>212710000</v>
      </c>
      <c r="I9" s="22">
        <v>194674532</v>
      </c>
      <c r="J9" s="23">
        <v>226481100</v>
      </c>
      <c r="K9" s="19">
        <v>238891950</v>
      </c>
      <c r="L9" s="20">
        <v>250836980</v>
      </c>
    </row>
    <row r="10" spans="1:12" ht="13.5" x14ac:dyDescent="0.25">
      <c r="A10" s="24" t="s">
        <v>26</v>
      </c>
      <c r="B10" s="18" t="s">
        <v>25</v>
      </c>
      <c r="C10" s="19">
        <v>12500000</v>
      </c>
      <c r="D10" s="19">
        <v>475725</v>
      </c>
      <c r="E10" s="20">
        <v>5100000</v>
      </c>
      <c r="F10" s="21">
        <v>146241000</v>
      </c>
      <c r="G10" s="19">
        <v>136072350</v>
      </c>
      <c r="H10" s="20">
        <v>136072350</v>
      </c>
      <c r="I10" s="22">
        <v>100034000</v>
      </c>
      <c r="J10" s="23">
        <v>135907000</v>
      </c>
      <c r="K10" s="19">
        <v>171215000</v>
      </c>
      <c r="L10" s="20">
        <v>179090890</v>
      </c>
    </row>
    <row r="11" spans="1:12" ht="13.5" x14ac:dyDescent="0.25">
      <c r="A11" s="24" t="s">
        <v>27</v>
      </c>
      <c r="B11" s="18" t="s">
        <v>19</v>
      </c>
      <c r="C11" s="19">
        <v>184053</v>
      </c>
      <c r="D11" s="19">
        <v>52228</v>
      </c>
      <c r="E11" s="20">
        <v>1502750</v>
      </c>
      <c r="F11" s="21">
        <v>5000000</v>
      </c>
      <c r="G11" s="19">
        <v>5000000</v>
      </c>
      <c r="H11" s="20">
        <v>5000000</v>
      </c>
      <c r="I11" s="22">
        <v>3014191</v>
      </c>
      <c r="J11" s="23">
        <v>4083990</v>
      </c>
      <c r="K11" s="19">
        <v>2211898</v>
      </c>
      <c r="L11" s="20">
        <v>2313645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-37571886</v>
      </c>
      <c r="D14" s="19">
        <v>-139254762</v>
      </c>
      <c r="E14" s="20">
        <v>-403396236</v>
      </c>
      <c r="F14" s="21">
        <v>-737628892</v>
      </c>
      <c r="G14" s="19">
        <v>-737628892</v>
      </c>
      <c r="H14" s="20">
        <v>-737628892</v>
      </c>
      <c r="I14" s="22">
        <v>-490841538</v>
      </c>
      <c r="J14" s="23">
        <v>-741786871</v>
      </c>
      <c r="K14" s="19">
        <v>-765449064</v>
      </c>
      <c r="L14" s="20">
        <v>-800659707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-45000000</v>
      </c>
      <c r="G15" s="19">
        <v>-45000000</v>
      </c>
      <c r="H15" s="20">
        <v>-45000000</v>
      </c>
      <c r="I15" s="22">
        <v>0</v>
      </c>
      <c r="J15" s="23">
        <v>-10000000</v>
      </c>
      <c r="K15" s="19">
        <v>-10460000</v>
      </c>
      <c r="L15" s="20">
        <v>-10941160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-999996</v>
      </c>
      <c r="G16" s="19">
        <v>-999996</v>
      </c>
      <c r="H16" s="20">
        <v>-999996</v>
      </c>
      <c r="I16" s="22">
        <v>0</v>
      </c>
      <c r="J16" s="23">
        <v>-1000000</v>
      </c>
      <c r="K16" s="19">
        <v>-1046000</v>
      </c>
      <c r="L16" s="20">
        <v>-1094116</v>
      </c>
    </row>
    <row r="17" spans="1:12" ht="13.5" x14ac:dyDescent="0.25">
      <c r="A17" s="25" t="s">
        <v>33</v>
      </c>
      <c r="B17" s="26" t="s">
        <v>19</v>
      </c>
      <c r="C17" s="27">
        <f>SUM(C6:C16)</f>
        <v>262596110</v>
      </c>
      <c r="D17" s="27">
        <f t="shared" ref="D17:L17" si="0">SUM(D6:D16)</f>
        <v>149672834</v>
      </c>
      <c r="E17" s="28">
        <f t="shared" si="0"/>
        <v>-96645297</v>
      </c>
      <c r="F17" s="29">
        <f t="shared" si="0"/>
        <v>172544292</v>
      </c>
      <c r="G17" s="27">
        <f t="shared" si="0"/>
        <v>164786379</v>
      </c>
      <c r="H17" s="30">
        <f t="shared" si="0"/>
        <v>164786379</v>
      </c>
      <c r="I17" s="29">
        <f t="shared" si="0"/>
        <v>16780181</v>
      </c>
      <c r="J17" s="31">
        <f t="shared" si="0"/>
        <v>133345931</v>
      </c>
      <c r="K17" s="27">
        <f t="shared" si="0"/>
        <v>194573572</v>
      </c>
      <c r="L17" s="28">
        <f t="shared" si="0"/>
        <v>204479971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-67671794</v>
      </c>
      <c r="D26" s="19">
        <v>-83976779</v>
      </c>
      <c r="E26" s="20">
        <v>-78059278</v>
      </c>
      <c r="F26" s="21">
        <v>-164615600</v>
      </c>
      <c r="G26" s="19">
        <v>-164615600</v>
      </c>
      <c r="H26" s="20">
        <v>-164615600</v>
      </c>
      <c r="I26" s="22">
        <v>-155260927</v>
      </c>
      <c r="J26" s="23">
        <v>-146570700</v>
      </c>
      <c r="K26" s="19">
        <v>-168149200</v>
      </c>
      <c r="L26" s="20">
        <v>-175884063</v>
      </c>
    </row>
    <row r="27" spans="1:12" ht="13.5" x14ac:dyDescent="0.25">
      <c r="A27" s="25" t="s">
        <v>39</v>
      </c>
      <c r="B27" s="26" t="s">
        <v>19</v>
      </c>
      <c r="C27" s="27">
        <f>SUM(C21:C26)</f>
        <v>-67671794</v>
      </c>
      <c r="D27" s="27">
        <f t="shared" ref="D27:L27" si="1">SUM(D21:D26)</f>
        <v>-83976779</v>
      </c>
      <c r="E27" s="28">
        <f t="shared" si="1"/>
        <v>-78059278</v>
      </c>
      <c r="F27" s="29">
        <f t="shared" si="1"/>
        <v>-164615600</v>
      </c>
      <c r="G27" s="27">
        <f t="shared" si="1"/>
        <v>-164615600</v>
      </c>
      <c r="H27" s="28">
        <f t="shared" si="1"/>
        <v>-164615600</v>
      </c>
      <c r="I27" s="30">
        <f t="shared" si="1"/>
        <v>-155260927</v>
      </c>
      <c r="J27" s="31">
        <f t="shared" si="1"/>
        <v>-146570700</v>
      </c>
      <c r="K27" s="27">
        <f t="shared" si="1"/>
        <v>-168149200</v>
      </c>
      <c r="L27" s="28">
        <f t="shared" si="1"/>
        <v>-175884063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194924316</v>
      </c>
      <c r="D38" s="33">
        <f t="shared" ref="D38:L38" si="3">+D17+D27+D36</f>
        <v>65696055</v>
      </c>
      <c r="E38" s="34">
        <f t="shared" si="3"/>
        <v>-174704575</v>
      </c>
      <c r="F38" s="35">
        <f t="shared" si="3"/>
        <v>7928692</v>
      </c>
      <c r="G38" s="33">
        <f t="shared" si="3"/>
        <v>170779</v>
      </c>
      <c r="H38" s="34">
        <f t="shared" si="3"/>
        <v>170779</v>
      </c>
      <c r="I38" s="36">
        <f t="shared" si="3"/>
        <v>-138480746</v>
      </c>
      <c r="J38" s="37">
        <f t="shared" si="3"/>
        <v>-13224769</v>
      </c>
      <c r="K38" s="33">
        <f t="shared" si="3"/>
        <v>26424372</v>
      </c>
      <c r="L38" s="34">
        <f t="shared" si="3"/>
        <v>28595908</v>
      </c>
    </row>
    <row r="39" spans="1:12" ht="13.5" x14ac:dyDescent="0.25">
      <c r="A39" s="24" t="s">
        <v>47</v>
      </c>
      <c r="B39" s="18" t="s">
        <v>48</v>
      </c>
      <c r="C39" s="33">
        <v>229561414</v>
      </c>
      <c r="D39" s="33">
        <v>1587484</v>
      </c>
      <c r="E39" s="34">
        <v>1141846</v>
      </c>
      <c r="F39" s="35">
        <v>1141868</v>
      </c>
      <c r="G39" s="33">
        <v>1141868</v>
      </c>
      <c r="H39" s="34">
        <v>1141868</v>
      </c>
      <c r="I39" s="36">
        <v>20603388</v>
      </c>
      <c r="J39" s="37">
        <v>26316737</v>
      </c>
      <c r="K39" s="33">
        <v>26316737</v>
      </c>
      <c r="L39" s="34">
        <v>26316737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424485730</v>
      </c>
      <c r="D40" s="45">
        <f t="shared" si="4"/>
        <v>67283539</v>
      </c>
      <c r="E40" s="46">
        <f t="shared" si="4"/>
        <v>-173562729</v>
      </c>
      <c r="F40" s="47">
        <f t="shared" si="4"/>
        <v>9070560</v>
      </c>
      <c r="G40" s="45">
        <f t="shared" si="4"/>
        <v>1312647</v>
      </c>
      <c r="H40" s="46">
        <f t="shared" si="4"/>
        <v>1312647</v>
      </c>
      <c r="I40" s="48">
        <v>-91560639</v>
      </c>
      <c r="J40" s="49">
        <f>+J38+J39</f>
        <v>13091968</v>
      </c>
      <c r="K40" s="45">
        <f>+K38+K39</f>
        <v>52741109</v>
      </c>
      <c r="L40" s="46">
        <f>+L38+L39</f>
        <v>54912645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30727651</v>
      </c>
      <c r="D6" s="19">
        <v>129102488</v>
      </c>
      <c r="E6" s="20">
        <v>90327008</v>
      </c>
      <c r="F6" s="21">
        <v>128959068</v>
      </c>
      <c r="G6" s="19">
        <v>128959068</v>
      </c>
      <c r="H6" s="20">
        <v>128959068</v>
      </c>
      <c r="I6" s="22">
        <v>101003708</v>
      </c>
      <c r="J6" s="23">
        <v>109888999</v>
      </c>
      <c r="K6" s="19">
        <v>117141673</v>
      </c>
      <c r="L6" s="20">
        <v>124755881</v>
      </c>
    </row>
    <row r="7" spans="1:12" ht="13.5" x14ac:dyDescent="0.25">
      <c r="A7" s="24" t="s">
        <v>22</v>
      </c>
      <c r="B7" s="18" t="s">
        <v>19</v>
      </c>
      <c r="C7" s="19">
        <v>116883653</v>
      </c>
      <c r="D7" s="19">
        <v>142567980</v>
      </c>
      <c r="E7" s="20">
        <v>140422230</v>
      </c>
      <c r="F7" s="21">
        <v>198728899</v>
      </c>
      <c r="G7" s="19">
        <v>198728899</v>
      </c>
      <c r="H7" s="20">
        <v>198728899</v>
      </c>
      <c r="I7" s="22">
        <v>151562352</v>
      </c>
      <c r="J7" s="23">
        <v>227345957</v>
      </c>
      <c r="K7" s="19">
        <v>236589043</v>
      </c>
      <c r="L7" s="20">
        <v>251968938</v>
      </c>
    </row>
    <row r="8" spans="1:12" ht="13.5" x14ac:dyDescent="0.25">
      <c r="A8" s="24" t="s">
        <v>23</v>
      </c>
      <c r="B8" s="18" t="s">
        <v>19</v>
      </c>
      <c r="C8" s="19">
        <v>925759146</v>
      </c>
      <c r="D8" s="19">
        <v>1682716038</v>
      </c>
      <c r="E8" s="20">
        <v>2066502432</v>
      </c>
      <c r="F8" s="21">
        <v>53826741</v>
      </c>
      <c r="G8" s="19">
        <v>53826741</v>
      </c>
      <c r="H8" s="20">
        <v>53826741</v>
      </c>
      <c r="I8" s="22">
        <v>633941566</v>
      </c>
      <c r="J8" s="23">
        <v>56186605</v>
      </c>
      <c r="K8" s="19">
        <v>77197202</v>
      </c>
      <c r="L8" s="20">
        <v>249471028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15977055</v>
      </c>
      <c r="E9" s="20">
        <v>478695069</v>
      </c>
      <c r="F9" s="21">
        <v>844894968</v>
      </c>
      <c r="G9" s="19">
        <v>844894968</v>
      </c>
      <c r="H9" s="20">
        <v>844894968</v>
      </c>
      <c r="I9" s="22">
        <v>840380994</v>
      </c>
      <c r="J9" s="23">
        <v>878983448</v>
      </c>
      <c r="K9" s="19">
        <v>904869626</v>
      </c>
      <c r="L9" s="20">
        <v>921796994</v>
      </c>
    </row>
    <row r="10" spans="1:12" ht="13.5" x14ac:dyDescent="0.25">
      <c r="A10" s="24" t="s">
        <v>26</v>
      </c>
      <c r="B10" s="18" t="s">
        <v>25</v>
      </c>
      <c r="C10" s="19">
        <v>48694539</v>
      </c>
      <c r="D10" s="19">
        <v>378568000</v>
      </c>
      <c r="E10" s="20">
        <v>530839000</v>
      </c>
      <c r="F10" s="21">
        <v>270221440</v>
      </c>
      <c r="G10" s="19">
        <v>270221440</v>
      </c>
      <c r="H10" s="20">
        <v>270221440</v>
      </c>
      <c r="I10" s="22">
        <v>320847941</v>
      </c>
      <c r="J10" s="23">
        <v>324314160</v>
      </c>
      <c r="K10" s="19">
        <v>423636360</v>
      </c>
      <c r="L10" s="20">
        <v>323898400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-5314744</v>
      </c>
      <c r="E11" s="20">
        <v>20134358</v>
      </c>
      <c r="F11" s="21">
        <v>11965586</v>
      </c>
      <c r="G11" s="19">
        <v>11965586</v>
      </c>
      <c r="H11" s="20">
        <v>11965586</v>
      </c>
      <c r="I11" s="22">
        <v>11157937</v>
      </c>
      <c r="J11" s="23">
        <v>12791212</v>
      </c>
      <c r="K11" s="19">
        <v>24774665</v>
      </c>
      <c r="L11" s="20">
        <v>26385018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5772325</v>
      </c>
      <c r="D14" s="19">
        <v>-199846344</v>
      </c>
      <c r="E14" s="20">
        <v>-311824736</v>
      </c>
      <c r="F14" s="21">
        <v>-1209906716</v>
      </c>
      <c r="G14" s="19">
        <v>-1209906716</v>
      </c>
      <c r="H14" s="20">
        <v>-1209906716</v>
      </c>
      <c r="I14" s="22">
        <v>-126987679</v>
      </c>
      <c r="J14" s="23">
        <v>-1066475804</v>
      </c>
      <c r="K14" s="19">
        <v>-1083295051</v>
      </c>
      <c r="L14" s="20">
        <v>-1137051196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-112882</v>
      </c>
      <c r="G15" s="19">
        <v>-112882</v>
      </c>
      <c r="H15" s="20">
        <v>-112882</v>
      </c>
      <c r="I15" s="22">
        <v>0</v>
      </c>
      <c r="J15" s="23">
        <v>-101594</v>
      </c>
      <c r="K15" s="19">
        <v>-106267</v>
      </c>
      <c r="L15" s="20">
        <v>-111155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1127837314</v>
      </c>
      <c r="D17" s="27">
        <f t="shared" ref="D17:L17" si="0">SUM(D6:D16)</f>
        <v>2143770473</v>
      </c>
      <c r="E17" s="28">
        <f t="shared" si="0"/>
        <v>3015095361</v>
      </c>
      <c r="F17" s="29">
        <f t="shared" si="0"/>
        <v>298577104</v>
      </c>
      <c r="G17" s="27">
        <f t="shared" si="0"/>
        <v>298577104</v>
      </c>
      <c r="H17" s="30">
        <f t="shared" si="0"/>
        <v>298577104</v>
      </c>
      <c r="I17" s="29">
        <f t="shared" si="0"/>
        <v>1931906819</v>
      </c>
      <c r="J17" s="31">
        <f t="shared" si="0"/>
        <v>542932983</v>
      </c>
      <c r="K17" s="27">
        <f t="shared" si="0"/>
        <v>700807251</v>
      </c>
      <c r="L17" s="28">
        <f t="shared" si="0"/>
        <v>761113908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-89236003</v>
      </c>
      <c r="D26" s="19">
        <v>-361166053</v>
      </c>
      <c r="E26" s="20">
        <v>-462640168</v>
      </c>
      <c r="F26" s="21">
        <v>-390121492</v>
      </c>
      <c r="G26" s="19">
        <v>-390121492</v>
      </c>
      <c r="H26" s="20">
        <v>-390121492</v>
      </c>
      <c r="I26" s="22">
        <v>-346646833</v>
      </c>
      <c r="J26" s="23">
        <v>-443999722</v>
      </c>
      <c r="K26" s="19">
        <v>-491357734</v>
      </c>
      <c r="L26" s="20">
        <v>-488690038</v>
      </c>
    </row>
    <row r="27" spans="1:12" ht="13.5" x14ac:dyDescent="0.25">
      <c r="A27" s="25" t="s">
        <v>39</v>
      </c>
      <c r="B27" s="26" t="s">
        <v>19</v>
      </c>
      <c r="C27" s="27">
        <f>SUM(C21:C26)</f>
        <v>-89236003</v>
      </c>
      <c r="D27" s="27">
        <f t="shared" ref="D27:L27" si="1">SUM(D21:D26)</f>
        <v>-361166053</v>
      </c>
      <c r="E27" s="28">
        <f t="shared" si="1"/>
        <v>-462640168</v>
      </c>
      <c r="F27" s="29">
        <f t="shared" si="1"/>
        <v>-390121492</v>
      </c>
      <c r="G27" s="27">
        <f t="shared" si="1"/>
        <v>-390121492</v>
      </c>
      <c r="H27" s="28">
        <f t="shared" si="1"/>
        <v>-390121492</v>
      </c>
      <c r="I27" s="30">
        <f t="shared" si="1"/>
        <v>-346646833</v>
      </c>
      <c r="J27" s="31">
        <f t="shared" si="1"/>
        <v>-443999722</v>
      </c>
      <c r="K27" s="27">
        <f t="shared" si="1"/>
        <v>-491357734</v>
      </c>
      <c r="L27" s="28">
        <f t="shared" si="1"/>
        <v>-488690038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4535523</v>
      </c>
      <c r="G32" s="19">
        <v>4535523</v>
      </c>
      <c r="H32" s="20">
        <v>4535523</v>
      </c>
      <c r="I32" s="22">
        <v>0</v>
      </c>
      <c r="J32" s="23">
        <v>1056141</v>
      </c>
      <c r="K32" s="19">
        <v>1123733</v>
      </c>
      <c r="L32" s="20">
        <v>1195652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-5706</v>
      </c>
      <c r="K33" s="19">
        <v>-5968</v>
      </c>
      <c r="L33" s="20">
        <v>-6243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-659281</v>
      </c>
      <c r="G35" s="19">
        <v>-659281</v>
      </c>
      <c r="H35" s="20">
        <v>-659281</v>
      </c>
      <c r="I35" s="22">
        <v>0</v>
      </c>
      <c r="J35" s="23">
        <v>-690267</v>
      </c>
      <c r="K35" s="19">
        <v>-735134</v>
      </c>
      <c r="L35" s="20">
        <v>-779242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3876242</v>
      </c>
      <c r="G36" s="27">
        <f t="shared" si="2"/>
        <v>3876242</v>
      </c>
      <c r="H36" s="28">
        <f t="shared" si="2"/>
        <v>3876242</v>
      </c>
      <c r="I36" s="30">
        <f t="shared" si="2"/>
        <v>0</v>
      </c>
      <c r="J36" s="31">
        <f t="shared" si="2"/>
        <v>360168</v>
      </c>
      <c r="K36" s="27">
        <f t="shared" si="2"/>
        <v>382631</v>
      </c>
      <c r="L36" s="28">
        <f t="shared" si="2"/>
        <v>410167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1038601311</v>
      </c>
      <c r="D38" s="33">
        <f t="shared" ref="D38:L38" si="3">+D17+D27+D36</f>
        <v>1782604420</v>
      </c>
      <c r="E38" s="34">
        <f t="shared" si="3"/>
        <v>2552455193</v>
      </c>
      <c r="F38" s="35">
        <f t="shared" si="3"/>
        <v>-87668146</v>
      </c>
      <c r="G38" s="33">
        <f t="shared" si="3"/>
        <v>-87668146</v>
      </c>
      <c r="H38" s="34">
        <f t="shared" si="3"/>
        <v>-87668146</v>
      </c>
      <c r="I38" s="36">
        <f t="shared" si="3"/>
        <v>1585259986</v>
      </c>
      <c r="J38" s="37">
        <f t="shared" si="3"/>
        <v>99293429</v>
      </c>
      <c r="K38" s="33">
        <f t="shared" si="3"/>
        <v>209832148</v>
      </c>
      <c r="L38" s="34">
        <f t="shared" si="3"/>
        <v>272834037</v>
      </c>
    </row>
    <row r="39" spans="1:12" ht="13.5" x14ac:dyDescent="0.25">
      <c r="A39" s="24" t="s">
        <v>47</v>
      </c>
      <c r="B39" s="18" t="s">
        <v>48</v>
      </c>
      <c r="C39" s="33">
        <v>218737222</v>
      </c>
      <c r="D39" s="33">
        <v>246618418</v>
      </c>
      <c r="E39" s="34">
        <v>135690491</v>
      </c>
      <c r="F39" s="35">
        <v>235761016</v>
      </c>
      <c r="G39" s="33">
        <v>235761016</v>
      </c>
      <c r="H39" s="34">
        <v>235761016</v>
      </c>
      <c r="I39" s="36">
        <v>0</v>
      </c>
      <c r="J39" s="37">
        <v>185341718</v>
      </c>
      <c r="K39" s="33">
        <v>129249751</v>
      </c>
      <c r="L39" s="34">
        <v>135209620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1257338533</v>
      </c>
      <c r="D40" s="45">
        <f t="shared" si="4"/>
        <v>2029222838</v>
      </c>
      <c r="E40" s="46">
        <f t="shared" si="4"/>
        <v>2688145684</v>
      </c>
      <c r="F40" s="47">
        <f t="shared" si="4"/>
        <v>148092870</v>
      </c>
      <c r="G40" s="45">
        <f t="shared" si="4"/>
        <v>148092870</v>
      </c>
      <c r="H40" s="46">
        <f t="shared" si="4"/>
        <v>148092870</v>
      </c>
      <c r="I40" s="48">
        <v>1702272886</v>
      </c>
      <c r="J40" s="49">
        <f>+J38+J39</f>
        <v>284635147</v>
      </c>
      <c r="K40" s="45">
        <f>+K38+K39</f>
        <v>339081899</v>
      </c>
      <c r="L40" s="46">
        <f>+L38+L39</f>
        <v>408043657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71119663</v>
      </c>
      <c r="F6" s="21">
        <v>77688137</v>
      </c>
      <c r="G6" s="19">
        <v>77661120</v>
      </c>
      <c r="H6" s="20">
        <v>77661120</v>
      </c>
      <c r="I6" s="22">
        <v>84295145</v>
      </c>
      <c r="J6" s="23">
        <v>77661120</v>
      </c>
      <c r="K6" s="19">
        <v>271813916</v>
      </c>
      <c r="L6" s="20">
        <v>285404611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3917982</v>
      </c>
      <c r="F7" s="21">
        <v>32640919</v>
      </c>
      <c r="G7" s="19">
        <v>44463044</v>
      </c>
      <c r="H7" s="20">
        <v>44463044</v>
      </c>
      <c r="I7" s="22">
        <v>3153357</v>
      </c>
      <c r="J7" s="23">
        <v>46071955</v>
      </c>
      <c r="K7" s="19">
        <v>161251844</v>
      </c>
      <c r="L7" s="20">
        <v>169314436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56762047</v>
      </c>
      <c r="F8" s="21">
        <v>199185034</v>
      </c>
      <c r="G8" s="19">
        <v>412459950</v>
      </c>
      <c r="H8" s="20">
        <v>412459950</v>
      </c>
      <c r="I8" s="22">
        <v>69728914</v>
      </c>
      <c r="J8" s="23">
        <v>55633614</v>
      </c>
      <c r="K8" s="19">
        <v>58415295</v>
      </c>
      <c r="L8" s="20">
        <v>61336060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337036000</v>
      </c>
      <c r="F9" s="21">
        <v>1060191000</v>
      </c>
      <c r="G9" s="19">
        <v>1059810000</v>
      </c>
      <c r="H9" s="20">
        <v>1059810000</v>
      </c>
      <c r="I9" s="22">
        <v>1072192051</v>
      </c>
      <c r="J9" s="23">
        <v>1130007000</v>
      </c>
      <c r="K9" s="19">
        <v>1186507350</v>
      </c>
      <c r="L9" s="20">
        <v>1245832718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494851000</v>
      </c>
      <c r="F10" s="21">
        <v>569183000</v>
      </c>
      <c r="G10" s="19">
        <v>569107000</v>
      </c>
      <c r="H10" s="20">
        <v>569107000</v>
      </c>
      <c r="I10" s="22">
        <v>347094136</v>
      </c>
      <c r="J10" s="23">
        <v>542261000</v>
      </c>
      <c r="K10" s="19">
        <v>569374050</v>
      </c>
      <c r="L10" s="20">
        <v>597842754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2612964</v>
      </c>
      <c r="F11" s="21">
        <v>7500000</v>
      </c>
      <c r="G11" s="19">
        <v>14160000</v>
      </c>
      <c r="H11" s="20">
        <v>14160000</v>
      </c>
      <c r="I11" s="22">
        <v>0</v>
      </c>
      <c r="J11" s="23">
        <v>14160000</v>
      </c>
      <c r="K11" s="19">
        <v>14868000</v>
      </c>
      <c r="L11" s="20">
        <v>15611400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-400</v>
      </c>
      <c r="D14" s="19">
        <v>-400</v>
      </c>
      <c r="E14" s="20">
        <v>-1622029251</v>
      </c>
      <c r="F14" s="21">
        <v>-1086486182</v>
      </c>
      <c r="G14" s="19">
        <v>-1310532653</v>
      </c>
      <c r="H14" s="20">
        <v>-1310532653</v>
      </c>
      <c r="I14" s="22">
        <v>-1178363693</v>
      </c>
      <c r="J14" s="23">
        <v>-1212675526</v>
      </c>
      <c r="K14" s="19">
        <v>-1273261008</v>
      </c>
      <c r="L14" s="20">
        <v>-1336930058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-769766</v>
      </c>
      <c r="G15" s="19">
        <v>-10000000</v>
      </c>
      <c r="H15" s="20">
        <v>-10000000</v>
      </c>
      <c r="I15" s="22">
        <v>0</v>
      </c>
      <c r="J15" s="23">
        <v>-10000000</v>
      </c>
      <c r="K15" s="19">
        <v>-10500000</v>
      </c>
      <c r="L15" s="20">
        <v>-11025000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-818662</v>
      </c>
      <c r="G16" s="19">
        <v>-4200000</v>
      </c>
      <c r="H16" s="20">
        <v>-4200000</v>
      </c>
      <c r="I16" s="22">
        <v>0</v>
      </c>
      <c r="J16" s="23">
        <v>-1650000</v>
      </c>
      <c r="K16" s="19">
        <v>-1732500</v>
      </c>
      <c r="L16" s="20">
        <v>-1819125</v>
      </c>
    </row>
    <row r="17" spans="1:12" ht="13.5" x14ac:dyDescent="0.25">
      <c r="A17" s="25" t="s">
        <v>33</v>
      </c>
      <c r="B17" s="26" t="s">
        <v>19</v>
      </c>
      <c r="C17" s="27">
        <f>SUM(C6:C16)</f>
        <v>-400</v>
      </c>
      <c r="D17" s="27">
        <f t="shared" ref="D17:L17" si="0">SUM(D6:D16)</f>
        <v>-400</v>
      </c>
      <c r="E17" s="28">
        <f t="shared" si="0"/>
        <v>-655729595</v>
      </c>
      <c r="F17" s="29">
        <f t="shared" si="0"/>
        <v>858313480</v>
      </c>
      <c r="G17" s="27">
        <f t="shared" si="0"/>
        <v>852928461</v>
      </c>
      <c r="H17" s="30">
        <f t="shared" si="0"/>
        <v>852928461</v>
      </c>
      <c r="I17" s="29">
        <f t="shared" si="0"/>
        <v>398099910</v>
      </c>
      <c r="J17" s="31">
        <f t="shared" si="0"/>
        <v>641469163</v>
      </c>
      <c r="K17" s="27">
        <f t="shared" si="0"/>
        <v>976736947</v>
      </c>
      <c r="L17" s="28">
        <f t="shared" si="0"/>
        <v>1025567796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-864205450</v>
      </c>
      <c r="G26" s="19">
        <v>-818776978</v>
      </c>
      <c r="H26" s="20">
        <v>-818776978</v>
      </c>
      <c r="I26" s="22">
        <v>-463770207</v>
      </c>
      <c r="J26" s="23">
        <v>-752787700</v>
      </c>
      <c r="K26" s="19">
        <v>-790427087</v>
      </c>
      <c r="L26" s="20">
        <v>-829948455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-864205450</v>
      </c>
      <c r="G27" s="27">
        <f t="shared" si="1"/>
        <v>-818776978</v>
      </c>
      <c r="H27" s="28">
        <f t="shared" si="1"/>
        <v>-818776978</v>
      </c>
      <c r="I27" s="30">
        <f t="shared" si="1"/>
        <v>-463770207</v>
      </c>
      <c r="J27" s="31">
        <f t="shared" si="1"/>
        <v>-752787700</v>
      </c>
      <c r="K27" s="27">
        <f t="shared" si="1"/>
        <v>-790427087</v>
      </c>
      <c r="L27" s="28">
        <f t="shared" si="1"/>
        <v>-829948455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-400</v>
      </c>
      <c r="D38" s="33">
        <f t="shared" ref="D38:L38" si="3">+D17+D27+D36</f>
        <v>-400</v>
      </c>
      <c r="E38" s="34">
        <f t="shared" si="3"/>
        <v>-655729595</v>
      </c>
      <c r="F38" s="35">
        <f t="shared" si="3"/>
        <v>-5891970</v>
      </c>
      <c r="G38" s="33">
        <f t="shared" si="3"/>
        <v>34151483</v>
      </c>
      <c r="H38" s="34">
        <f t="shared" si="3"/>
        <v>34151483</v>
      </c>
      <c r="I38" s="36">
        <f t="shared" si="3"/>
        <v>-65670297</v>
      </c>
      <c r="J38" s="37">
        <f t="shared" si="3"/>
        <v>-111318537</v>
      </c>
      <c r="K38" s="33">
        <f t="shared" si="3"/>
        <v>186309860</v>
      </c>
      <c r="L38" s="34">
        <f t="shared" si="3"/>
        <v>195619341</v>
      </c>
    </row>
    <row r="39" spans="1:12" ht="13.5" x14ac:dyDescent="0.25">
      <c r="A39" s="24" t="s">
        <v>47</v>
      </c>
      <c r="B39" s="18" t="s">
        <v>48</v>
      </c>
      <c r="C39" s="33">
        <v>2491143</v>
      </c>
      <c r="D39" s="33">
        <v>5382534</v>
      </c>
      <c r="E39" s="34">
        <v>9474542</v>
      </c>
      <c r="F39" s="35">
        <v>366672914</v>
      </c>
      <c r="G39" s="33">
        <v>206474846</v>
      </c>
      <c r="H39" s="34">
        <v>206474846</v>
      </c>
      <c r="I39" s="36">
        <v>-2068436</v>
      </c>
      <c r="J39" s="37">
        <v>206474846</v>
      </c>
      <c r="K39" s="33">
        <v>216798588</v>
      </c>
      <c r="L39" s="34">
        <v>227638517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2490743</v>
      </c>
      <c r="D40" s="45">
        <f t="shared" si="4"/>
        <v>5382134</v>
      </c>
      <c r="E40" s="46">
        <f t="shared" si="4"/>
        <v>-646255053</v>
      </c>
      <c r="F40" s="47">
        <f t="shared" si="4"/>
        <v>360780944</v>
      </c>
      <c r="G40" s="45">
        <f t="shared" si="4"/>
        <v>240626329</v>
      </c>
      <c r="H40" s="46">
        <f t="shared" si="4"/>
        <v>240626329</v>
      </c>
      <c r="I40" s="48">
        <v>142476465</v>
      </c>
      <c r="J40" s="49">
        <f>+J38+J39</f>
        <v>95156309</v>
      </c>
      <c r="K40" s="45">
        <f>+K38+K39</f>
        <v>403108448</v>
      </c>
      <c r="L40" s="46">
        <f>+L38+L39</f>
        <v>423257858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428299791</v>
      </c>
      <c r="D6" s="19">
        <v>718668148</v>
      </c>
      <c r="E6" s="20">
        <v>759339975</v>
      </c>
      <c r="F6" s="21">
        <v>978179670</v>
      </c>
      <c r="G6" s="19">
        <v>962235465</v>
      </c>
      <c r="H6" s="20">
        <v>962235465</v>
      </c>
      <c r="I6" s="22">
        <v>1119503709</v>
      </c>
      <c r="J6" s="23">
        <v>1006049039</v>
      </c>
      <c r="K6" s="19">
        <v>1066411981</v>
      </c>
      <c r="L6" s="20">
        <v>1130396700</v>
      </c>
    </row>
    <row r="7" spans="1:12" ht="13.5" x14ac:dyDescent="0.25">
      <c r="A7" s="24" t="s">
        <v>22</v>
      </c>
      <c r="B7" s="18" t="s">
        <v>19</v>
      </c>
      <c r="C7" s="19">
        <v>930537711</v>
      </c>
      <c r="D7" s="19">
        <v>1514195743</v>
      </c>
      <c r="E7" s="20">
        <v>1519500601</v>
      </c>
      <c r="F7" s="21">
        <v>1747663328</v>
      </c>
      <c r="G7" s="19">
        <v>1745950953</v>
      </c>
      <c r="H7" s="20">
        <v>1745950953</v>
      </c>
      <c r="I7" s="22">
        <v>1620594551</v>
      </c>
      <c r="J7" s="23">
        <v>1867698494</v>
      </c>
      <c r="K7" s="19">
        <v>2132225572</v>
      </c>
      <c r="L7" s="20">
        <v>2436561310</v>
      </c>
    </row>
    <row r="8" spans="1:12" ht="13.5" x14ac:dyDescent="0.25">
      <c r="A8" s="24" t="s">
        <v>23</v>
      </c>
      <c r="B8" s="18" t="s">
        <v>19</v>
      </c>
      <c r="C8" s="19">
        <v>590350595</v>
      </c>
      <c r="D8" s="19">
        <v>970705294</v>
      </c>
      <c r="E8" s="20">
        <v>1642632464</v>
      </c>
      <c r="F8" s="21">
        <v>131689369</v>
      </c>
      <c r="G8" s="19">
        <v>81914933</v>
      </c>
      <c r="H8" s="20">
        <v>81914933</v>
      </c>
      <c r="I8" s="22">
        <v>1783412369</v>
      </c>
      <c r="J8" s="23">
        <v>187278734</v>
      </c>
      <c r="K8" s="19">
        <v>196780728</v>
      </c>
      <c r="L8" s="20">
        <v>214304709</v>
      </c>
    </row>
    <row r="9" spans="1:12" ht="13.5" x14ac:dyDescent="0.25">
      <c r="A9" s="24" t="s">
        <v>24</v>
      </c>
      <c r="B9" s="18" t="s">
        <v>25</v>
      </c>
      <c r="C9" s="19">
        <v>5573000</v>
      </c>
      <c r="D9" s="19">
        <v>13586000</v>
      </c>
      <c r="E9" s="20">
        <v>322915000</v>
      </c>
      <c r="F9" s="21">
        <v>1062704210</v>
      </c>
      <c r="G9" s="19">
        <v>1062310210</v>
      </c>
      <c r="H9" s="20">
        <v>1062310210</v>
      </c>
      <c r="I9" s="22">
        <v>1063310000</v>
      </c>
      <c r="J9" s="23">
        <v>1133444000</v>
      </c>
      <c r="K9" s="19">
        <v>1189780000</v>
      </c>
      <c r="L9" s="20">
        <v>1251475000</v>
      </c>
    </row>
    <row r="10" spans="1:12" ht="13.5" x14ac:dyDescent="0.25">
      <c r="A10" s="24" t="s">
        <v>26</v>
      </c>
      <c r="B10" s="18" t="s">
        <v>25</v>
      </c>
      <c r="C10" s="19">
        <v>225941000</v>
      </c>
      <c r="D10" s="19">
        <v>644544000</v>
      </c>
      <c r="E10" s="20">
        <v>628121000</v>
      </c>
      <c r="F10" s="21">
        <v>455474000</v>
      </c>
      <c r="G10" s="19">
        <v>448137000</v>
      </c>
      <c r="H10" s="20">
        <v>448137000</v>
      </c>
      <c r="I10" s="22">
        <v>438137000</v>
      </c>
      <c r="J10" s="23">
        <v>464088000</v>
      </c>
      <c r="K10" s="19">
        <v>492423000</v>
      </c>
      <c r="L10" s="20">
        <v>502719000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-13224340</v>
      </c>
      <c r="E11" s="20">
        <v>45569644</v>
      </c>
      <c r="F11" s="21">
        <v>41272385</v>
      </c>
      <c r="G11" s="19">
        <v>130898239</v>
      </c>
      <c r="H11" s="20">
        <v>130898239</v>
      </c>
      <c r="I11" s="22">
        <v>8458316</v>
      </c>
      <c r="J11" s="23">
        <v>103358203</v>
      </c>
      <c r="K11" s="19">
        <v>112096918</v>
      </c>
      <c r="L11" s="20">
        <v>121642054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-3714072046</v>
      </c>
      <c r="D14" s="19">
        <v>-6867156819</v>
      </c>
      <c r="E14" s="20">
        <v>-5382751044</v>
      </c>
      <c r="F14" s="21">
        <v>-3692449726</v>
      </c>
      <c r="G14" s="19">
        <v>-3583638535</v>
      </c>
      <c r="H14" s="20">
        <v>-3583638535</v>
      </c>
      <c r="I14" s="22">
        <v>-7491235728</v>
      </c>
      <c r="J14" s="23">
        <v>-3903748776</v>
      </c>
      <c r="K14" s="19">
        <v>-4223687995</v>
      </c>
      <c r="L14" s="20">
        <v>-4530742317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-26739328</v>
      </c>
      <c r="G15" s="19">
        <v>-31037264</v>
      </c>
      <c r="H15" s="20">
        <v>-31037264</v>
      </c>
      <c r="I15" s="22">
        <v>0</v>
      </c>
      <c r="J15" s="23">
        <v>-74683511</v>
      </c>
      <c r="K15" s="19">
        <v>-76177181</v>
      </c>
      <c r="L15" s="20">
        <v>-79681331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-3436626</v>
      </c>
      <c r="G16" s="19">
        <v>-1225822</v>
      </c>
      <c r="H16" s="20">
        <v>-1225822</v>
      </c>
      <c r="I16" s="22">
        <v>0</v>
      </c>
      <c r="J16" s="23">
        <v>-859639</v>
      </c>
      <c r="K16" s="19">
        <v>-899183</v>
      </c>
      <c r="L16" s="20">
        <v>-940545</v>
      </c>
    </row>
    <row r="17" spans="1:12" ht="13.5" x14ac:dyDescent="0.25">
      <c r="A17" s="25" t="s">
        <v>33</v>
      </c>
      <c r="B17" s="26" t="s">
        <v>19</v>
      </c>
      <c r="C17" s="27">
        <f>SUM(C6:C16)</f>
        <v>-1533369949</v>
      </c>
      <c r="D17" s="27">
        <f t="shared" ref="D17:L17" si="0">SUM(D6:D16)</f>
        <v>-3018681974</v>
      </c>
      <c r="E17" s="28">
        <f t="shared" si="0"/>
        <v>-464672360</v>
      </c>
      <c r="F17" s="29">
        <f t="shared" si="0"/>
        <v>694357282</v>
      </c>
      <c r="G17" s="27">
        <f t="shared" si="0"/>
        <v>815545179</v>
      </c>
      <c r="H17" s="30">
        <f t="shared" si="0"/>
        <v>815545179</v>
      </c>
      <c r="I17" s="29">
        <f t="shared" si="0"/>
        <v>-1457819783</v>
      </c>
      <c r="J17" s="31">
        <f t="shared" si="0"/>
        <v>782624544</v>
      </c>
      <c r="K17" s="27">
        <f t="shared" si="0"/>
        <v>888953840</v>
      </c>
      <c r="L17" s="28">
        <f t="shared" si="0"/>
        <v>1045734580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-601209</v>
      </c>
      <c r="D23" s="19">
        <v>-277936</v>
      </c>
      <c r="E23" s="20">
        <v>-7010</v>
      </c>
      <c r="F23" s="38">
        <v>-20008</v>
      </c>
      <c r="G23" s="39">
        <v>0</v>
      </c>
      <c r="H23" s="40">
        <v>0</v>
      </c>
      <c r="I23" s="22">
        <v>277717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100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1567574</v>
      </c>
      <c r="D26" s="19">
        <v>-226327512</v>
      </c>
      <c r="E26" s="20">
        <v>-244000812</v>
      </c>
      <c r="F26" s="21">
        <v>-645473997</v>
      </c>
      <c r="G26" s="19">
        <v>-683978488</v>
      </c>
      <c r="H26" s="20">
        <v>-683978488</v>
      </c>
      <c r="I26" s="22">
        <v>-520044671</v>
      </c>
      <c r="J26" s="23">
        <v>-656588000</v>
      </c>
      <c r="K26" s="19">
        <v>-721573205</v>
      </c>
      <c r="L26" s="20">
        <v>-663467683</v>
      </c>
    </row>
    <row r="27" spans="1:12" ht="13.5" x14ac:dyDescent="0.25">
      <c r="A27" s="25" t="s">
        <v>39</v>
      </c>
      <c r="B27" s="26" t="s">
        <v>19</v>
      </c>
      <c r="C27" s="27">
        <f>SUM(C21:C26)</f>
        <v>966365</v>
      </c>
      <c r="D27" s="27">
        <f t="shared" ref="D27:L27" si="1">SUM(D21:D26)</f>
        <v>-226605348</v>
      </c>
      <c r="E27" s="28">
        <f t="shared" si="1"/>
        <v>-244007822</v>
      </c>
      <c r="F27" s="29">
        <f t="shared" si="1"/>
        <v>-645494005</v>
      </c>
      <c r="G27" s="27">
        <f t="shared" si="1"/>
        <v>-683978488</v>
      </c>
      <c r="H27" s="28">
        <f t="shared" si="1"/>
        <v>-683978488</v>
      </c>
      <c r="I27" s="30">
        <f t="shared" si="1"/>
        <v>-519766954</v>
      </c>
      <c r="J27" s="31">
        <f t="shared" si="1"/>
        <v>-656588000</v>
      </c>
      <c r="K27" s="27">
        <f t="shared" si="1"/>
        <v>-721573205</v>
      </c>
      <c r="L27" s="28">
        <f t="shared" si="1"/>
        <v>-663467683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9927603</v>
      </c>
      <c r="F35" s="21">
        <v>-15031115</v>
      </c>
      <c r="G35" s="19">
        <v>-15031115</v>
      </c>
      <c r="H35" s="20">
        <v>-15031115</v>
      </c>
      <c r="I35" s="22">
        <v>0</v>
      </c>
      <c r="J35" s="23">
        <v>-16653466</v>
      </c>
      <c r="K35" s="19">
        <v>-17419525</v>
      </c>
      <c r="L35" s="20">
        <v>-18220823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9927603</v>
      </c>
      <c r="F36" s="29">
        <f t="shared" si="2"/>
        <v>-15031115</v>
      </c>
      <c r="G36" s="27">
        <f t="shared" si="2"/>
        <v>-15031115</v>
      </c>
      <c r="H36" s="28">
        <f t="shared" si="2"/>
        <v>-15031115</v>
      </c>
      <c r="I36" s="30">
        <f t="shared" si="2"/>
        <v>0</v>
      </c>
      <c r="J36" s="31">
        <f t="shared" si="2"/>
        <v>-16653466</v>
      </c>
      <c r="K36" s="27">
        <f t="shared" si="2"/>
        <v>-17419525</v>
      </c>
      <c r="L36" s="28">
        <f t="shared" si="2"/>
        <v>-18220823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-1532403584</v>
      </c>
      <c r="D38" s="33">
        <f t="shared" ref="D38:L38" si="3">+D17+D27+D36</f>
        <v>-3245287322</v>
      </c>
      <c r="E38" s="34">
        <f t="shared" si="3"/>
        <v>-698752579</v>
      </c>
      <c r="F38" s="35">
        <f t="shared" si="3"/>
        <v>33832162</v>
      </c>
      <c r="G38" s="33">
        <f t="shared" si="3"/>
        <v>116535576</v>
      </c>
      <c r="H38" s="34">
        <f t="shared" si="3"/>
        <v>116535576</v>
      </c>
      <c r="I38" s="36">
        <f t="shared" si="3"/>
        <v>-1977586737</v>
      </c>
      <c r="J38" s="37">
        <f t="shared" si="3"/>
        <v>109383078</v>
      </c>
      <c r="K38" s="33">
        <f t="shared" si="3"/>
        <v>149961110</v>
      </c>
      <c r="L38" s="34">
        <f t="shared" si="3"/>
        <v>364046074</v>
      </c>
    </row>
    <row r="39" spans="1:12" ht="13.5" x14ac:dyDescent="0.25">
      <c r="A39" s="24" t="s">
        <v>47</v>
      </c>
      <c r="B39" s="18" t="s">
        <v>48</v>
      </c>
      <c r="C39" s="33">
        <v>73019667</v>
      </c>
      <c r="D39" s="33">
        <v>62332287</v>
      </c>
      <c r="E39" s="34">
        <v>144510600</v>
      </c>
      <c r="F39" s="35">
        <v>144510599</v>
      </c>
      <c r="G39" s="33">
        <v>205310448</v>
      </c>
      <c r="H39" s="34">
        <v>205310448</v>
      </c>
      <c r="I39" s="36">
        <v>205762322</v>
      </c>
      <c r="J39" s="37">
        <v>205310448</v>
      </c>
      <c r="K39" s="33">
        <v>284693526</v>
      </c>
      <c r="L39" s="34">
        <v>434654637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-1459383917</v>
      </c>
      <c r="D40" s="45">
        <f t="shared" si="4"/>
        <v>-3182955035</v>
      </c>
      <c r="E40" s="46">
        <f t="shared" si="4"/>
        <v>-554241979</v>
      </c>
      <c r="F40" s="47">
        <f t="shared" si="4"/>
        <v>178342761</v>
      </c>
      <c r="G40" s="45">
        <f t="shared" si="4"/>
        <v>321846024</v>
      </c>
      <c r="H40" s="46">
        <f t="shared" si="4"/>
        <v>321846024</v>
      </c>
      <c r="I40" s="48">
        <v>-1566513964</v>
      </c>
      <c r="J40" s="49">
        <f>+J38+J39</f>
        <v>314693526</v>
      </c>
      <c r="K40" s="45">
        <f>+K38+K39</f>
        <v>434654636</v>
      </c>
      <c r="L40" s="46">
        <f>+L38+L39</f>
        <v>798700711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669718962</v>
      </c>
      <c r="D8" s="19">
        <v>1385285922</v>
      </c>
      <c r="E8" s="20">
        <v>1655902884</v>
      </c>
      <c r="F8" s="21">
        <v>14459684</v>
      </c>
      <c r="G8" s="19">
        <v>114988968</v>
      </c>
      <c r="H8" s="20">
        <v>114988968</v>
      </c>
      <c r="I8" s="22">
        <v>126980862</v>
      </c>
      <c r="J8" s="23">
        <v>25138407</v>
      </c>
      <c r="K8" s="19">
        <v>27751841</v>
      </c>
      <c r="L8" s="20">
        <v>30857791</v>
      </c>
    </row>
    <row r="9" spans="1:12" ht="13.5" x14ac:dyDescent="0.25">
      <c r="A9" s="24" t="s">
        <v>24</v>
      </c>
      <c r="B9" s="18" t="s">
        <v>25</v>
      </c>
      <c r="C9" s="19">
        <v>7039</v>
      </c>
      <c r="D9" s="19">
        <v>453623030</v>
      </c>
      <c r="E9" s="20">
        <v>83056182</v>
      </c>
      <c r="F9" s="21">
        <v>299426000</v>
      </c>
      <c r="G9" s="19">
        <v>299249000</v>
      </c>
      <c r="H9" s="20">
        <v>299249000</v>
      </c>
      <c r="I9" s="22">
        <v>309479120</v>
      </c>
      <c r="J9" s="23">
        <v>311983000</v>
      </c>
      <c r="K9" s="19">
        <v>313450000</v>
      </c>
      <c r="L9" s="20">
        <v>316432000</v>
      </c>
    </row>
    <row r="10" spans="1:12" ht="13.5" x14ac:dyDescent="0.25">
      <c r="A10" s="24" t="s">
        <v>26</v>
      </c>
      <c r="B10" s="18" t="s">
        <v>25</v>
      </c>
      <c r="C10" s="19">
        <v>40072393</v>
      </c>
      <c r="D10" s="19">
        <v>99122875</v>
      </c>
      <c r="E10" s="20">
        <v>53094180</v>
      </c>
      <c r="F10" s="21">
        <v>2525000</v>
      </c>
      <c r="G10" s="19">
        <v>2525000</v>
      </c>
      <c r="H10" s="20">
        <v>2525000</v>
      </c>
      <c r="I10" s="22">
        <v>61317020</v>
      </c>
      <c r="J10" s="23">
        <v>54501646</v>
      </c>
      <c r="K10" s="19">
        <v>42484565</v>
      </c>
      <c r="L10" s="20">
        <v>50314565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6665700</v>
      </c>
      <c r="E11" s="20">
        <v>8735146</v>
      </c>
      <c r="F11" s="21">
        <v>10034954</v>
      </c>
      <c r="G11" s="19">
        <v>10184954</v>
      </c>
      <c r="H11" s="20">
        <v>10184954</v>
      </c>
      <c r="I11" s="22">
        <v>9288848</v>
      </c>
      <c r="J11" s="23">
        <v>9640478</v>
      </c>
      <c r="K11" s="19">
        <v>9640478</v>
      </c>
      <c r="L11" s="20">
        <v>9640478</v>
      </c>
    </row>
    <row r="12" spans="1:12" ht="13.5" x14ac:dyDescent="0.25">
      <c r="A12" s="24" t="s">
        <v>28</v>
      </c>
      <c r="B12" s="18" t="s">
        <v>19</v>
      </c>
      <c r="C12" s="19">
        <v>137544</v>
      </c>
      <c r="D12" s="19">
        <v>153132</v>
      </c>
      <c r="E12" s="20">
        <v>165053</v>
      </c>
      <c r="F12" s="21">
        <v>161248</v>
      </c>
      <c r="G12" s="19">
        <v>161248</v>
      </c>
      <c r="H12" s="20">
        <v>161248</v>
      </c>
      <c r="I12" s="22">
        <v>0</v>
      </c>
      <c r="J12" s="23">
        <v>173141</v>
      </c>
      <c r="K12" s="19">
        <v>168665</v>
      </c>
      <c r="L12" s="20">
        <v>180932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-176249568</v>
      </c>
      <c r="D14" s="19">
        <v>-595689897</v>
      </c>
      <c r="E14" s="20">
        <v>-440008431</v>
      </c>
      <c r="F14" s="21">
        <v>-276900486</v>
      </c>
      <c r="G14" s="19">
        <v>-292627311</v>
      </c>
      <c r="H14" s="20">
        <v>-292627311</v>
      </c>
      <c r="I14" s="22">
        <v>-506073587</v>
      </c>
      <c r="J14" s="23">
        <v>-294921079</v>
      </c>
      <c r="K14" s="19">
        <v>-292533087</v>
      </c>
      <c r="L14" s="20">
        <v>-297445687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-10034954</v>
      </c>
      <c r="G15" s="19">
        <v>-10529162</v>
      </c>
      <c r="H15" s="20">
        <v>-10529162</v>
      </c>
      <c r="I15" s="22">
        <v>0</v>
      </c>
      <c r="J15" s="23">
        <v>-9259503</v>
      </c>
      <c r="K15" s="19">
        <v>-7872544</v>
      </c>
      <c r="L15" s="20">
        <v>-6330501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-7505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533686370</v>
      </c>
      <c r="D17" s="27">
        <f t="shared" ref="D17:L17" si="0">SUM(D6:D16)</f>
        <v>1349160762</v>
      </c>
      <c r="E17" s="28">
        <f t="shared" si="0"/>
        <v>1360937509</v>
      </c>
      <c r="F17" s="29">
        <f t="shared" si="0"/>
        <v>39671446</v>
      </c>
      <c r="G17" s="27">
        <f t="shared" si="0"/>
        <v>123952697</v>
      </c>
      <c r="H17" s="30">
        <f t="shared" si="0"/>
        <v>123952697</v>
      </c>
      <c r="I17" s="29">
        <f t="shared" si="0"/>
        <v>992263</v>
      </c>
      <c r="J17" s="31">
        <f t="shared" si="0"/>
        <v>97256090</v>
      </c>
      <c r="K17" s="27">
        <f t="shared" si="0"/>
        <v>93089918</v>
      </c>
      <c r="L17" s="28">
        <f t="shared" si="0"/>
        <v>103649578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256743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-6519822</v>
      </c>
      <c r="D23" s="19">
        <v>-5762731</v>
      </c>
      <c r="E23" s="20">
        <v>-8012720</v>
      </c>
      <c r="F23" s="38">
        <v>0</v>
      </c>
      <c r="G23" s="39">
        <v>0</v>
      </c>
      <c r="H23" s="40">
        <v>0</v>
      </c>
      <c r="I23" s="22">
        <v>-4361959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-174364</v>
      </c>
      <c r="D24" s="19">
        <v>443457</v>
      </c>
      <c r="E24" s="20">
        <v>-384818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4029810</v>
      </c>
      <c r="D26" s="19">
        <v>-3562243</v>
      </c>
      <c r="E26" s="20">
        <v>-7118714</v>
      </c>
      <c r="F26" s="21">
        <v>-34613750</v>
      </c>
      <c r="G26" s="19">
        <v>-135234890</v>
      </c>
      <c r="H26" s="20">
        <v>-135234890</v>
      </c>
      <c r="I26" s="22">
        <v>-101871821</v>
      </c>
      <c r="J26" s="23">
        <v>-81617351</v>
      </c>
      <c r="K26" s="19">
        <v>-71516956</v>
      </c>
      <c r="L26" s="20">
        <v>-81400522</v>
      </c>
    </row>
    <row r="27" spans="1:12" ht="13.5" x14ac:dyDescent="0.25">
      <c r="A27" s="25" t="s">
        <v>39</v>
      </c>
      <c r="B27" s="26" t="s">
        <v>19</v>
      </c>
      <c r="C27" s="27">
        <f>SUM(C21:C26)</f>
        <v>-2664376</v>
      </c>
      <c r="D27" s="27">
        <f t="shared" ref="D27:L27" si="1">SUM(D21:D26)</f>
        <v>-8881517</v>
      </c>
      <c r="E27" s="28">
        <f t="shared" si="1"/>
        <v>-15516252</v>
      </c>
      <c r="F27" s="29">
        <f t="shared" si="1"/>
        <v>-34613750</v>
      </c>
      <c r="G27" s="27">
        <f t="shared" si="1"/>
        <v>-135234890</v>
      </c>
      <c r="H27" s="28">
        <f t="shared" si="1"/>
        <v>-135234890</v>
      </c>
      <c r="I27" s="30">
        <f t="shared" si="1"/>
        <v>-105977037</v>
      </c>
      <c r="J27" s="31">
        <f t="shared" si="1"/>
        <v>-81617351</v>
      </c>
      <c r="K27" s="27">
        <f t="shared" si="1"/>
        <v>-71516956</v>
      </c>
      <c r="L27" s="28">
        <f t="shared" si="1"/>
        <v>-81400522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-8755330</v>
      </c>
      <c r="E35" s="20">
        <v>-9749478</v>
      </c>
      <c r="F35" s="21">
        <v>-10835811</v>
      </c>
      <c r="G35" s="19">
        <v>-10835811</v>
      </c>
      <c r="H35" s="20">
        <v>-10835811</v>
      </c>
      <c r="I35" s="22">
        <v>0</v>
      </c>
      <c r="J35" s="23">
        <v>-12105270</v>
      </c>
      <c r="K35" s="19">
        <v>-13492229</v>
      </c>
      <c r="L35" s="20">
        <v>-15034272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-8755330</v>
      </c>
      <c r="E36" s="28">
        <f t="shared" si="2"/>
        <v>-9749478</v>
      </c>
      <c r="F36" s="29">
        <f t="shared" si="2"/>
        <v>-10835811</v>
      </c>
      <c r="G36" s="27">
        <f t="shared" si="2"/>
        <v>-10835811</v>
      </c>
      <c r="H36" s="28">
        <f t="shared" si="2"/>
        <v>-10835811</v>
      </c>
      <c r="I36" s="30">
        <f t="shared" si="2"/>
        <v>0</v>
      </c>
      <c r="J36" s="31">
        <f t="shared" si="2"/>
        <v>-12105270</v>
      </c>
      <c r="K36" s="27">
        <f t="shared" si="2"/>
        <v>-13492229</v>
      </c>
      <c r="L36" s="28">
        <f t="shared" si="2"/>
        <v>-15034272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531021994</v>
      </c>
      <c r="D38" s="33">
        <f t="shared" ref="D38:L38" si="3">+D17+D27+D36</f>
        <v>1331523915</v>
      </c>
      <c r="E38" s="34">
        <f t="shared" si="3"/>
        <v>1335671779</v>
      </c>
      <c r="F38" s="35">
        <f t="shared" si="3"/>
        <v>-5778115</v>
      </c>
      <c r="G38" s="33">
        <f t="shared" si="3"/>
        <v>-22118004</v>
      </c>
      <c r="H38" s="34">
        <f t="shared" si="3"/>
        <v>-22118004</v>
      </c>
      <c r="I38" s="36">
        <f t="shared" si="3"/>
        <v>-104984774</v>
      </c>
      <c r="J38" s="37">
        <f t="shared" si="3"/>
        <v>3533469</v>
      </c>
      <c r="K38" s="33">
        <f t="shared" si="3"/>
        <v>8080733</v>
      </c>
      <c r="L38" s="34">
        <f t="shared" si="3"/>
        <v>7214784</v>
      </c>
    </row>
    <row r="39" spans="1:12" ht="13.5" x14ac:dyDescent="0.25">
      <c r="A39" s="24" t="s">
        <v>47</v>
      </c>
      <c r="B39" s="18" t="s">
        <v>48</v>
      </c>
      <c r="C39" s="33">
        <v>85483972</v>
      </c>
      <c r="D39" s="33">
        <v>81811959</v>
      </c>
      <c r="E39" s="34">
        <v>77958326</v>
      </c>
      <c r="F39" s="35">
        <v>83898864</v>
      </c>
      <c r="G39" s="33">
        <v>83898864</v>
      </c>
      <c r="H39" s="34">
        <v>83898864</v>
      </c>
      <c r="I39" s="36">
        <v>51645128</v>
      </c>
      <c r="J39" s="37">
        <v>65602248</v>
      </c>
      <c r="K39" s="33">
        <v>68780740</v>
      </c>
      <c r="L39" s="34">
        <v>76490166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616505966</v>
      </c>
      <c r="D40" s="45">
        <f t="shared" si="4"/>
        <v>1413335874</v>
      </c>
      <c r="E40" s="46">
        <f t="shared" si="4"/>
        <v>1413630105</v>
      </c>
      <c r="F40" s="47">
        <f t="shared" si="4"/>
        <v>78120749</v>
      </c>
      <c r="G40" s="45">
        <f t="shared" si="4"/>
        <v>61780860</v>
      </c>
      <c r="H40" s="46">
        <f t="shared" si="4"/>
        <v>61780860</v>
      </c>
      <c r="I40" s="48">
        <v>-1694518</v>
      </c>
      <c r="J40" s="49">
        <f>+J38+J39</f>
        <v>69135717</v>
      </c>
      <c r="K40" s="45">
        <f>+K38+K39</f>
        <v>76861473</v>
      </c>
      <c r="L40" s="46">
        <f>+L38+L39</f>
        <v>83704950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14359026</v>
      </c>
      <c r="D6" s="19">
        <v>16938564</v>
      </c>
      <c r="E6" s="20">
        <v>16938564</v>
      </c>
      <c r="F6" s="21">
        <v>17738242</v>
      </c>
      <c r="G6" s="19">
        <v>17738242</v>
      </c>
      <c r="H6" s="20">
        <v>17738242</v>
      </c>
      <c r="I6" s="22">
        <v>22396217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13846857</v>
      </c>
      <c r="D7" s="19">
        <v>47063685</v>
      </c>
      <c r="E7" s="20">
        <v>47063685</v>
      </c>
      <c r="F7" s="21">
        <v>35198330</v>
      </c>
      <c r="G7" s="19">
        <v>35198330</v>
      </c>
      <c r="H7" s="20">
        <v>35198330</v>
      </c>
      <c r="I7" s="22">
        <v>58648346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36337214</v>
      </c>
      <c r="D8" s="19">
        <v>1449456</v>
      </c>
      <c r="E8" s="20">
        <v>1449456</v>
      </c>
      <c r="F8" s="21">
        <v>354167</v>
      </c>
      <c r="G8" s="19">
        <v>349167</v>
      </c>
      <c r="H8" s="20">
        <v>349167</v>
      </c>
      <c r="I8" s="22">
        <v>7957854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167160400</v>
      </c>
      <c r="D9" s="19">
        <v>391579148</v>
      </c>
      <c r="E9" s="20">
        <v>391579148</v>
      </c>
      <c r="F9" s="21">
        <v>192952430</v>
      </c>
      <c r="G9" s="19">
        <v>192952430</v>
      </c>
      <c r="H9" s="20">
        <v>192952430</v>
      </c>
      <c r="I9" s="22">
        <v>-641433300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-227246432</v>
      </c>
      <c r="D10" s="19">
        <v>729205200</v>
      </c>
      <c r="E10" s="20">
        <v>729205200</v>
      </c>
      <c r="F10" s="21">
        <v>132100650</v>
      </c>
      <c r="G10" s="19">
        <v>126580650</v>
      </c>
      <c r="H10" s="20">
        <v>126580650</v>
      </c>
      <c r="I10" s="22">
        <v>795989000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252423</v>
      </c>
      <c r="E11" s="20">
        <v>252423</v>
      </c>
      <c r="F11" s="21">
        <v>0</v>
      </c>
      <c r="G11" s="19">
        <v>0</v>
      </c>
      <c r="H11" s="20">
        <v>0</v>
      </c>
      <c r="I11" s="22">
        <v>1724971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-296453409</v>
      </c>
      <c r="D14" s="19">
        <v>-455011295</v>
      </c>
      <c r="E14" s="20">
        <v>-455011295</v>
      </c>
      <c r="F14" s="21">
        <v>-119399847</v>
      </c>
      <c r="G14" s="19">
        <v>-517662545</v>
      </c>
      <c r="H14" s="20">
        <v>-517662545</v>
      </c>
      <c r="I14" s="22">
        <v>-531059892</v>
      </c>
      <c r="J14" s="23">
        <v>-200093174</v>
      </c>
      <c r="K14" s="19">
        <v>-206566576</v>
      </c>
      <c r="L14" s="20">
        <v>-216783937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-291996344</v>
      </c>
      <c r="D17" s="27">
        <f t="shared" ref="D17:L17" si="0">SUM(D6:D16)</f>
        <v>731477181</v>
      </c>
      <c r="E17" s="28">
        <f t="shared" si="0"/>
        <v>731477181</v>
      </c>
      <c r="F17" s="29">
        <f t="shared" si="0"/>
        <v>258943972</v>
      </c>
      <c r="G17" s="27">
        <f t="shared" si="0"/>
        <v>-144843726</v>
      </c>
      <c r="H17" s="30">
        <f t="shared" si="0"/>
        <v>-144843726</v>
      </c>
      <c r="I17" s="29">
        <f t="shared" si="0"/>
        <v>-285776804</v>
      </c>
      <c r="J17" s="31">
        <f t="shared" si="0"/>
        <v>-200093174</v>
      </c>
      <c r="K17" s="27">
        <f t="shared" si="0"/>
        <v>-206566576</v>
      </c>
      <c r="L17" s="28">
        <f t="shared" si="0"/>
        <v>-216783937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-5501826</v>
      </c>
      <c r="D26" s="19">
        <v>-14572757</v>
      </c>
      <c r="E26" s="20">
        <v>-14572757</v>
      </c>
      <c r="F26" s="21">
        <v>-132100650</v>
      </c>
      <c r="G26" s="19">
        <v>-126580650</v>
      </c>
      <c r="H26" s="20">
        <v>-126580650</v>
      </c>
      <c r="I26" s="22">
        <v>-4693998</v>
      </c>
      <c r="J26" s="23">
        <v>-145035200</v>
      </c>
      <c r="K26" s="19">
        <v>-145039858</v>
      </c>
      <c r="L26" s="20">
        <v>-165978308</v>
      </c>
    </row>
    <row r="27" spans="1:12" ht="13.5" x14ac:dyDescent="0.25">
      <c r="A27" s="25" t="s">
        <v>39</v>
      </c>
      <c r="B27" s="26" t="s">
        <v>19</v>
      </c>
      <c r="C27" s="27">
        <f>SUM(C21:C26)</f>
        <v>-5501826</v>
      </c>
      <c r="D27" s="27">
        <f t="shared" ref="D27:L27" si="1">SUM(D21:D26)</f>
        <v>-14572757</v>
      </c>
      <c r="E27" s="28">
        <f t="shared" si="1"/>
        <v>-14572757</v>
      </c>
      <c r="F27" s="29">
        <f t="shared" si="1"/>
        <v>-132100650</v>
      </c>
      <c r="G27" s="27">
        <f t="shared" si="1"/>
        <v>-126580650</v>
      </c>
      <c r="H27" s="28">
        <f t="shared" si="1"/>
        <v>-126580650</v>
      </c>
      <c r="I27" s="30">
        <f t="shared" si="1"/>
        <v>-4693998</v>
      </c>
      <c r="J27" s="31">
        <f t="shared" si="1"/>
        <v>-145035200</v>
      </c>
      <c r="K27" s="27">
        <f t="shared" si="1"/>
        <v>-145039858</v>
      </c>
      <c r="L27" s="28">
        <f t="shared" si="1"/>
        <v>-165978308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-297498170</v>
      </c>
      <c r="D38" s="33">
        <f t="shared" ref="D38:L38" si="3">+D17+D27+D36</f>
        <v>716904424</v>
      </c>
      <c r="E38" s="34">
        <f t="shared" si="3"/>
        <v>716904424</v>
      </c>
      <c r="F38" s="35">
        <f t="shared" si="3"/>
        <v>126843322</v>
      </c>
      <c r="G38" s="33">
        <f t="shared" si="3"/>
        <v>-271424376</v>
      </c>
      <c r="H38" s="34">
        <f t="shared" si="3"/>
        <v>-271424376</v>
      </c>
      <c r="I38" s="36">
        <f t="shared" si="3"/>
        <v>-290470802</v>
      </c>
      <c r="J38" s="37">
        <f t="shared" si="3"/>
        <v>-345128374</v>
      </c>
      <c r="K38" s="33">
        <f t="shared" si="3"/>
        <v>-351606434</v>
      </c>
      <c r="L38" s="34">
        <f t="shared" si="3"/>
        <v>-382762245</v>
      </c>
    </row>
    <row r="39" spans="1:12" ht="13.5" x14ac:dyDescent="0.25">
      <c r="A39" s="24" t="s">
        <v>47</v>
      </c>
      <c r="B39" s="18" t="s">
        <v>48</v>
      </c>
      <c r="C39" s="33">
        <v>-6901962</v>
      </c>
      <c r="D39" s="33">
        <v>56669270</v>
      </c>
      <c r="E39" s="34">
        <v>0</v>
      </c>
      <c r="F39" s="35">
        <v>60069426</v>
      </c>
      <c r="G39" s="33">
        <v>34955967</v>
      </c>
      <c r="H39" s="34">
        <v>34955967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-304400132</v>
      </c>
      <c r="D40" s="45">
        <f t="shared" si="4"/>
        <v>773573694</v>
      </c>
      <c r="E40" s="46">
        <f t="shared" si="4"/>
        <v>716904424</v>
      </c>
      <c r="F40" s="47">
        <f t="shared" si="4"/>
        <v>186912748</v>
      </c>
      <c r="G40" s="45">
        <f t="shared" si="4"/>
        <v>-236468409</v>
      </c>
      <c r="H40" s="46">
        <f t="shared" si="4"/>
        <v>-236468409</v>
      </c>
      <c r="I40" s="48">
        <v>-255514835</v>
      </c>
      <c r="J40" s="49">
        <f>+J38+J39</f>
        <v>-345128374</v>
      </c>
      <c r="K40" s="45">
        <f>+K38+K39</f>
        <v>-351606434</v>
      </c>
      <c r="L40" s="46">
        <f>+L38+L39</f>
        <v>-382762245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46551072</v>
      </c>
      <c r="D6" s="19">
        <v>42820557</v>
      </c>
      <c r="E6" s="20">
        <v>41054750</v>
      </c>
      <c r="F6" s="21">
        <v>59463912</v>
      </c>
      <c r="G6" s="19">
        <v>61623912</v>
      </c>
      <c r="H6" s="20">
        <v>61623912</v>
      </c>
      <c r="I6" s="22">
        <v>43045436</v>
      </c>
      <c r="J6" s="23">
        <v>63146024</v>
      </c>
      <c r="K6" s="19">
        <v>66364251</v>
      </c>
      <c r="L6" s="20">
        <v>69350640</v>
      </c>
    </row>
    <row r="7" spans="1:12" ht="13.5" x14ac:dyDescent="0.25">
      <c r="A7" s="24" t="s">
        <v>22</v>
      </c>
      <c r="B7" s="18" t="s">
        <v>19</v>
      </c>
      <c r="C7" s="19">
        <v>172250177</v>
      </c>
      <c r="D7" s="19">
        <v>195286078</v>
      </c>
      <c r="E7" s="20">
        <v>198340268</v>
      </c>
      <c r="F7" s="21">
        <v>309822987</v>
      </c>
      <c r="G7" s="19">
        <v>313827987</v>
      </c>
      <c r="H7" s="20">
        <v>313827987</v>
      </c>
      <c r="I7" s="22">
        <v>248169770</v>
      </c>
      <c r="J7" s="23">
        <v>266318361</v>
      </c>
      <c r="K7" s="19">
        <v>278569003</v>
      </c>
      <c r="L7" s="20">
        <v>291104608</v>
      </c>
    </row>
    <row r="8" spans="1:12" ht="13.5" x14ac:dyDescent="0.25">
      <c r="A8" s="24" t="s">
        <v>23</v>
      </c>
      <c r="B8" s="18" t="s">
        <v>19</v>
      </c>
      <c r="C8" s="19">
        <v>9700640</v>
      </c>
      <c r="D8" s="19">
        <v>54025074</v>
      </c>
      <c r="E8" s="20">
        <v>132372368</v>
      </c>
      <c r="F8" s="21">
        <v>48570135</v>
      </c>
      <c r="G8" s="19">
        <v>106263749</v>
      </c>
      <c r="H8" s="20">
        <v>106263749</v>
      </c>
      <c r="I8" s="22">
        <v>106817179</v>
      </c>
      <c r="J8" s="23">
        <v>107472145</v>
      </c>
      <c r="K8" s="19">
        <v>56810922</v>
      </c>
      <c r="L8" s="20">
        <v>62509093</v>
      </c>
    </row>
    <row r="9" spans="1:12" ht="13.5" x14ac:dyDescent="0.25">
      <c r="A9" s="24" t="s">
        <v>24</v>
      </c>
      <c r="B9" s="18" t="s">
        <v>25</v>
      </c>
      <c r="C9" s="19">
        <v>212237212</v>
      </c>
      <c r="D9" s="19">
        <v>192412035</v>
      </c>
      <c r="E9" s="20">
        <v>206586693</v>
      </c>
      <c r="F9" s="21">
        <v>235163000</v>
      </c>
      <c r="G9" s="19">
        <v>255970257</v>
      </c>
      <c r="H9" s="20">
        <v>255970257</v>
      </c>
      <c r="I9" s="22">
        <v>243463531</v>
      </c>
      <c r="J9" s="23">
        <v>253420000</v>
      </c>
      <c r="K9" s="19">
        <v>269160426</v>
      </c>
      <c r="L9" s="20">
        <v>271020541</v>
      </c>
    </row>
    <row r="10" spans="1:12" ht="13.5" x14ac:dyDescent="0.25">
      <c r="A10" s="24" t="s">
        <v>26</v>
      </c>
      <c r="B10" s="18" t="s">
        <v>25</v>
      </c>
      <c r="C10" s="19">
        <v>136289410</v>
      </c>
      <c r="D10" s="19">
        <v>179995000</v>
      </c>
      <c r="E10" s="20">
        <v>162431000</v>
      </c>
      <c r="F10" s="21">
        <v>165674000</v>
      </c>
      <c r="G10" s="19">
        <v>159210908</v>
      </c>
      <c r="H10" s="20">
        <v>159210908</v>
      </c>
      <c r="I10" s="22">
        <v>154434000</v>
      </c>
      <c r="J10" s="23">
        <v>147688000</v>
      </c>
      <c r="K10" s="19">
        <v>97747567</v>
      </c>
      <c r="L10" s="20">
        <v>131562673</v>
      </c>
    </row>
    <row r="11" spans="1:12" ht="13.5" x14ac:dyDescent="0.25">
      <c r="A11" s="24" t="s">
        <v>27</v>
      </c>
      <c r="B11" s="18" t="s">
        <v>19</v>
      </c>
      <c r="C11" s="19">
        <v>2978575</v>
      </c>
      <c r="D11" s="19">
        <v>4648003</v>
      </c>
      <c r="E11" s="20">
        <v>4294205</v>
      </c>
      <c r="F11" s="21">
        <v>5075017</v>
      </c>
      <c r="G11" s="19">
        <v>6121865</v>
      </c>
      <c r="H11" s="20">
        <v>6121865</v>
      </c>
      <c r="I11" s="22">
        <v>4717497</v>
      </c>
      <c r="J11" s="23">
        <v>13373303</v>
      </c>
      <c r="K11" s="19">
        <v>13988473</v>
      </c>
      <c r="L11" s="20">
        <v>14617956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-81150213</v>
      </c>
      <c r="D14" s="19">
        <v>-459372031</v>
      </c>
      <c r="E14" s="20">
        <v>-617235667</v>
      </c>
      <c r="F14" s="21">
        <v>-618810637</v>
      </c>
      <c r="G14" s="19">
        <v>-625306358</v>
      </c>
      <c r="H14" s="20">
        <v>-625306358</v>
      </c>
      <c r="I14" s="22">
        <v>-521751322</v>
      </c>
      <c r="J14" s="23">
        <v>-644599948</v>
      </c>
      <c r="K14" s="19">
        <v>-671784049</v>
      </c>
      <c r="L14" s="20">
        <v>-702924322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-370524</v>
      </c>
      <c r="E15" s="20">
        <v>-650386</v>
      </c>
      <c r="F15" s="21">
        <v>-975780</v>
      </c>
      <c r="G15" s="19">
        <v>-1225570</v>
      </c>
      <c r="H15" s="20">
        <v>-1225570</v>
      </c>
      <c r="I15" s="22">
        <v>-441726</v>
      </c>
      <c r="J15" s="23">
        <v>-1291083</v>
      </c>
      <c r="K15" s="19">
        <v>-1350478</v>
      </c>
      <c r="L15" s="20">
        <v>-1411249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-65458</v>
      </c>
      <c r="G16" s="19">
        <v>-65458</v>
      </c>
      <c r="H16" s="20">
        <v>-65458</v>
      </c>
      <c r="I16" s="22">
        <v>0</v>
      </c>
      <c r="J16" s="23">
        <v>-68665</v>
      </c>
      <c r="K16" s="19">
        <v>-71824</v>
      </c>
      <c r="L16" s="20">
        <v>-75056</v>
      </c>
    </row>
    <row r="17" spans="1:12" ht="13.5" x14ac:dyDescent="0.25">
      <c r="A17" s="25" t="s">
        <v>33</v>
      </c>
      <c r="B17" s="26" t="s">
        <v>19</v>
      </c>
      <c r="C17" s="27">
        <f>SUM(C6:C16)</f>
        <v>498856873</v>
      </c>
      <c r="D17" s="27">
        <f t="shared" ref="D17:L17" si="0">SUM(D6:D16)</f>
        <v>209444192</v>
      </c>
      <c r="E17" s="28">
        <f t="shared" si="0"/>
        <v>127193231</v>
      </c>
      <c r="F17" s="29">
        <f t="shared" si="0"/>
        <v>203917176</v>
      </c>
      <c r="G17" s="27">
        <f t="shared" si="0"/>
        <v>276421292</v>
      </c>
      <c r="H17" s="30">
        <f t="shared" si="0"/>
        <v>276421292</v>
      </c>
      <c r="I17" s="29">
        <f t="shared" si="0"/>
        <v>278454365</v>
      </c>
      <c r="J17" s="31">
        <f t="shared" si="0"/>
        <v>205458137</v>
      </c>
      <c r="K17" s="27">
        <f t="shared" si="0"/>
        <v>109434291</v>
      </c>
      <c r="L17" s="28">
        <f t="shared" si="0"/>
        <v>135754884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-137735377</v>
      </c>
      <c r="D26" s="19">
        <v>-166350700</v>
      </c>
      <c r="E26" s="20">
        <v>-166873746</v>
      </c>
      <c r="F26" s="21">
        <v>-190734000</v>
      </c>
      <c r="G26" s="19">
        <v>-212456348</v>
      </c>
      <c r="H26" s="20">
        <v>-212456348</v>
      </c>
      <c r="I26" s="22">
        <v>-171005190</v>
      </c>
      <c r="J26" s="23">
        <v>-165413000</v>
      </c>
      <c r="K26" s="19">
        <v>-103747567</v>
      </c>
      <c r="L26" s="20">
        <v>-131562673</v>
      </c>
    </row>
    <row r="27" spans="1:12" ht="13.5" x14ac:dyDescent="0.25">
      <c r="A27" s="25" t="s">
        <v>39</v>
      </c>
      <c r="B27" s="26" t="s">
        <v>19</v>
      </c>
      <c r="C27" s="27">
        <f>SUM(C21:C26)</f>
        <v>-137735377</v>
      </c>
      <c r="D27" s="27">
        <f t="shared" ref="D27:L27" si="1">SUM(D21:D26)</f>
        <v>-166350700</v>
      </c>
      <c r="E27" s="28">
        <f t="shared" si="1"/>
        <v>-166873746</v>
      </c>
      <c r="F27" s="29">
        <f t="shared" si="1"/>
        <v>-190734000</v>
      </c>
      <c r="G27" s="27">
        <f t="shared" si="1"/>
        <v>-212456348</v>
      </c>
      <c r="H27" s="28">
        <f t="shared" si="1"/>
        <v>-212456348</v>
      </c>
      <c r="I27" s="30">
        <f t="shared" si="1"/>
        <v>-171005190</v>
      </c>
      <c r="J27" s="31">
        <f t="shared" si="1"/>
        <v>-165413000</v>
      </c>
      <c r="K27" s="27">
        <f t="shared" si="1"/>
        <v>-103747567</v>
      </c>
      <c r="L27" s="28">
        <f t="shared" si="1"/>
        <v>-131562673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-397892</v>
      </c>
      <c r="E35" s="20">
        <v>-795783</v>
      </c>
      <c r="F35" s="21">
        <v>-1500000</v>
      </c>
      <c r="G35" s="19">
        <v>-1500000</v>
      </c>
      <c r="H35" s="20">
        <v>-1500000</v>
      </c>
      <c r="I35" s="22">
        <v>-795784</v>
      </c>
      <c r="J35" s="23">
        <v>2000000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-397892</v>
      </c>
      <c r="E36" s="28">
        <f t="shared" si="2"/>
        <v>-795783</v>
      </c>
      <c r="F36" s="29">
        <f t="shared" si="2"/>
        <v>-1500000</v>
      </c>
      <c r="G36" s="27">
        <f t="shared" si="2"/>
        <v>-1500000</v>
      </c>
      <c r="H36" s="28">
        <f t="shared" si="2"/>
        <v>-1500000</v>
      </c>
      <c r="I36" s="30">
        <f t="shared" si="2"/>
        <v>-795784</v>
      </c>
      <c r="J36" s="31">
        <f t="shared" si="2"/>
        <v>2000000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361121496</v>
      </c>
      <c r="D38" s="33">
        <f t="shared" ref="D38:L38" si="3">+D17+D27+D36</f>
        <v>42695600</v>
      </c>
      <c r="E38" s="34">
        <f t="shared" si="3"/>
        <v>-40476298</v>
      </c>
      <c r="F38" s="35">
        <f t="shared" si="3"/>
        <v>11683176</v>
      </c>
      <c r="G38" s="33">
        <f t="shared" si="3"/>
        <v>62464944</v>
      </c>
      <c r="H38" s="34">
        <f t="shared" si="3"/>
        <v>62464944</v>
      </c>
      <c r="I38" s="36">
        <f t="shared" si="3"/>
        <v>106653391</v>
      </c>
      <c r="J38" s="37">
        <f t="shared" si="3"/>
        <v>42045137</v>
      </c>
      <c r="K38" s="33">
        <f t="shared" si="3"/>
        <v>5686724</v>
      </c>
      <c r="L38" s="34">
        <f t="shared" si="3"/>
        <v>4192211</v>
      </c>
    </row>
    <row r="39" spans="1:12" ht="13.5" x14ac:dyDescent="0.25">
      <c r="A39" s="24" t="s">
        <v>47</v>
      </c>
      <c r="B39" s="18" t="s">
        <v>48</v>
      </c>
      <c r="C39" s="33">
        <v>-85118420</v>
      </c>
      <c r="D39" s="33">
        <v>89252793</v>
      </c>
      <c r="E39" s="34">
        <v>96367414</v>
      </c>
      <c r="F39" s="35">
        <v>96367414</v>
      </c>
      <c r="G39" s="33">
        <v>38210006</v>
      </c>
      <c r="H39" s="34">
        <v>38210006</v>
      </c>
      <c r="I39" s="36">
        <v>36206439</v>
      </c>
      <c r="J39" s="37">
        <v>78210006</v>
      </c>
      <c r="K39" s="33">
        <v>120746227</v>
      </c>
      <c r="L39" s="34">
        <v>126946640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276003076</v>
      </c>
      <c r="D40" s="45">
        <f t="shared" si="4"/>
        <v>131948393</v>
      </c>
      <c r="E40" s="46">
        <f t="shared" si="4"/>
        <v>55891116</v>
      </c>
      <c r="F40" s="47">
        <f t="shared" si="4"/>
        <v>108050590</v>
      </c>
      <c r="G40" s="45">
        <f t="shared" si="4"/>
        <v>100674950</v>
      </c>
      <c r="H40" s="46">
        <f t="shared" si="4"/>
        <v>100674950</v>
      </c>
      <c r="I40" s="48">
        <v>181069833</v>
      </c>
      <c r="J40" s="49">
        <f>+J38+J39</f>
        <v>120255143</v>
      </c>
      <c r="K40" s="45">
        <f>+K38+K39</f>
        <v>126432951</v>
      </c>
      <c r="L40" s="46">
        <f>+L38+L39</f>
        <v>131138851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74028959</v>
      </c>
      <c r="E6" s="20">
        <v>85667575</v>
      </c>
      <c r="F6" s="21">
        <v>169259977</v>
      </c>
      <c r="G6" s="19">
        <v>169259977</v>
      </c>
      <c r="H6" s="20">
        <v>169259977</v>
      </c>
      <c r="I6" s="22">
        <v>73982350</v>
      </c>
      <c r="J6" s="23">
        <v>177553712</v>
      </c>
      <c r="K6" s="19">
        <v>185721181</v>
      </c>
      <c r="L6" s="20">
        <v>194264356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207386419</v>
      </c>
      <c r="E7" s="20">
        <v>217455854</v>
      </c>
      <c r="F7" s="21">
        <v>341858239</v>
      </c>
      <c r="G7" s="19">
        <v>341858239</v>
      </c>
      <c r="H7" s="20">
        <v>341858239</v>
      </c>
      <c r="I7" s="22">
        <v>175198224</v>
      </c>
      <c r="J7" s="23">
        <v>365048332</v>
      </c>
      <c r="K7" s="19">
        <v>381840550</v>
      </c>
      <c r="L7" s="20">
        <v>399405220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313669894</v>
      </c>
      <c r="E8" s="20">
        <v>347235598</v>
      </c>
      <c r="F8" s="21">
        <v>32616441</v>
      </c>
      <c r="G8" s="19">
        <v>32616441</v>
      </c>
      <c r="H8" s="20">
        <v>32616441</v>
      </c>
      <c r="I8" s="22">
        <v>419582848</v>
      </c>
      <c r="J8" s="23">
        <v>34320485</v>
      </c>
      <c r="K8" s="19">
        <v>35912198</v>
      </c>
      <c r="L8" s="20">
        <v>37428722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380525</v>
      </c>
      <c r="E9" s="20">
        <v>363264</v>
      </c>
      <c r="F9" s="21">
        <v>65636109</v>
      </c>
      <c r="G9" s="19">
        <v>65636109</v>
      </c>
      <c r="H9" s="20">
        <v>65636109</v>
      </c>
      <c r="I9" s="22">
        <v>204952</v>
      </c>
      <c r="J9" s="23">
        <v>70797109</v>
      </c>
      <c r="K9" s="19">
        <v>74066006</v>
      </c>
      <c r="L9" s="20">
        <v>79729542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31510000</v>
      </c>
      <c r="G10" s="19">
        <v>30621000</v>
      </c>
      <c r="H10" s="20">
        <v>30621000</v>
      </c>
      <c r="I10" s="22">
        <v>0</v>
      </c>
      <c r="J10" s="23">
        <v>43464000</v>
      </c>
      <c r="K10" s="19">
        <v>43575000</v>
      </c>
      <c r="L10" s="20">
        <v>54369000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597360</v>
      </c>
      <c r="G11" s="19">
        <v>597360</v>
      </c>
      <c r="H11" s="20">
        <v>597360</v>
      </c>
      <c r="I11" s="22">
        <v>0</v>
      </c>
      <c r="J11" s="23">
        <v>50739109</v>
      </c>
      <c r="K11" s="19">
        <v>52422199</v>
      </c>
      <c r="L11" s="20">
        <v>54106583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242436709</v>
      </c>
      <c r="E14" s="20">
        <v>-81355851</v>
      </c>
      <c r="F14" s="21">
        <v>-698304015</v>
      </c>
      <c r="G14" s="19">
        <v>-666678558</v>
      </c>
      <c r="H14" s="20">
        <v>-666678558</v>
      </c>
      <c r="I14" s="22">
        <v>-61777300</v>
      </c>
      <c r="J14" s="23">
        <v>-698947101</v>
      </c>
      <c r="K14" s="19">
        <v>-707846904</v>
      </c>
      <c r="L14" s="20">
        <v>-737857849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-12895900</v>
      </c>
      <c r="G15" s="19">
        <v>-2000000</v>
      </c>
      <c r="H15" s="20">
        <v>-2000000</v>
      </c>
      <c r="I15" s="22">
        <v>0</v>
      </c>
      <c r="J15" s="23">
        <v>-750000</v>
      </c>
      <c r="K15" s="19">
        <v>-784500</v>
      </c>
      <c r="L15" s="20">
        <v>-820587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837902506</v>
      </c>
      <c r="E17" s="28">
        <f t="shared" si="0"/>
        <v>569366440</v>
      </c>
      <c r="F17" s="29">
        <f t="shared" si="0"/>
        <v>-69721789</v>
      </c>
      <c r="G17" s="27">
        <f t="shared" si="0"/>
        <v>-28089432</v>
      </c>
      <c r="H17" s="30">
        <f t="shared" si="0"/>
        <v>-28089432</v>
      </c>
      <c r="I17" s="29">
        <f t="shared" si="0"/>
        <v>607191074</v>
      </c>
      <c r="J17" s="31">
        <f t="shared" si="0"/>
        <v>42225646</v>
      </c>
      <c r="K17" s="27">
        <f t="shared" si="0"/>
        <v>64905730</v>
      </c>
      <c r="L17" s="28">
        <f t="shared" si="0"/>
        <v>80624987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8236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-31678056</v>
      </c>
      <c r="E26" s="20">
        <v>-24654514</v>
      </c>
      <c r="F26" s="21">
        <v>-31510000</v>
      </c>
      <c r="G26" s="19">
        <v>-32046000</v>
      </c>
      <c r="H26" s="20">
        <v>-32046000</v>
      </c>
      <c r="I26" s="22">
        <v>-24027398</v>
      </c>
      <c r="J26" s="23">
        <v>-90871846</v>
      </c>
      <c r="K26" s="19">
        <v>-43575000</v>
      </c>
      <c r="L26" s="20">
        <v>-54369000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-31678056</v>
      </c>
      <c r="E27" s="28">
        <f t="shared" si="1"/>
        <v>-24646278</v>
      </c>
      <c r="F27" s="29">
        <f t="shared" si="1"/>
        <v>-31510000</v>
      </c>
      <c r="G27" s="27">
        <f t="shared" si="1"/>
        <v>-32046000</v>
      </c>
      <c r="H27" s="28">
        <f t="shared" si="1"/>
        <v>-32046000</v>
      </c>
      <c r="I27" s="30">
        <f t="shared" si="1"/>
        <v>-24027398</v>
      </c>
      <c r="J27" s="31">
        <f t="shared" si="1"/>
        <v>-90871846</v>
      </c>
      <c r="K27" s="27">
        <f t="shared" si="1"/>
        <v>-43575000</v>
      </c>
      <c r="L27" s="28">
        <f t="shared" si="1"/>
        <v>-54369000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1016169</v>
      </c>
      <c r="F33" s="21">
        <v>0</v>
      </c>
      <c r="G33" s="39">
        <v>0</v>
      </c>
      <c r="H33" s="40">
        <v>0</v>
      </c>
      <c r="I33" s="42">
        <v>398369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1016169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398369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806224450</v>
      </c>
      <c r="E38" s="34">
        <f t="shared" si="3"/>
        <v>545736331</v>
      </c>
      <c r="F38" s="35">
        <f t="shared" si="3"/>
        <v>-101231789</v>
      </c>
      <c r="G38" s="33">
        <f t="shared" si="3"/>
        <v>-60135432</v>
      </c>
      <c r="H38" s="34">
        <f t="shared" si="3"/>
        <v>-60135432</v>
      </c>
      <c r="I38" s="36">
        <f t="shared" si="3"/>
        <v>583562045</v>
      </c>
      <c r="J38" s="37">
        <f t="shared" si="3"/>
        <v>-48646200</v>
      </c>
      <c r="K38" s="33">
        <f t="shared" si="3"/>
        <v>21330730</v>
      </c>
      <c r="L38" s="34">
        <f t="shared" si="3"/>
        <v>26255987</v>
      </c>
    </row>
    <row r="39" spans="1:12" ht="13.5" x14ac:dyDescent="0.25">
      <c r="A39" s="24" t="s">
        <v>47</v>
      </c>
      <c r="B39" s="18" t="s">
        <v>48</v>
      </c>
      <c r="C39" s="33">
        <v>29598136</v>
      </c>
      <c r="D39" s="33">
        <v>19253256</v>
      </c>
      <c r="E39" s="34">
        <v>19253256</v>
      </c>
      <c r="F39" s="35">
        <v>16682857</v>
      </c>
      <c r="G39" s="33">
        <v>13190565</v>
      </c>
      <c r="H39" s="34">
        <v>13190565</v>
      </c>
      <c r="I39" s="36">
        <v>0</v>
      </c>
      <c r="J39" s="37">
        <v>-54661423</v>
      </c>
      <c r="K39" s="33">
        <v>-127775112</v>
      </c>
      <c r="L39" s="34">
        <v>-132047126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29598136</v>
      </c>
      <c r="D40" s="45">
        <f t="shared" si="4"/>
        <v>825477706</v>
      </c>
      <c r="E40" s="46">
        <f t="shared" si="4"/>
        <v>564989587</v>
      </c>
      <c r="F40" s="47">
        <f t="shared" si="4"/>
        <v>-84548932</v>
      </c>
      <c r="G40" s="45">
        <f t="shared" si="4"/>
        <v>-46944867</v>
      </c>
      <c r="H40" s="46">
        <f t="shared" si="4"/>
        <v>-46944867</v>
      </c>
      <c r="I40" s="48">
        <v>596752612</v>
      </c>
      <c r="J40" s="49">
        <f>+J38+J39</f>
        <v>-103307623</v>
      </c>
      <c r="K40" s="45">
        <f>+K38+K39</f>
        <v>-106444382</v>
      </c>
      <c r="L40" s="46">
        <f>+L38+L39</f>
        <v>-105791139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12048044</v>
      </c>
      <c r="E8" s="20">
        <v>653643</v>
      </c>
      <c r="F8" s="21">
        <v>2581928</v>
      </c>
      <c r="G8" s="19">
        <v>2907286</v>
      </c>
      <c r="H8" s="20">
        <v>2907286</v>
      </c>
      <c r="I8" s="22">
        <v>341966</v>
      </c>
      <c r="J8" s="23">
        <v>2133334</v>
      </c>
      <c r="K8" s="19">
        <v>2127324</v>
      </c>
      <c r="L8" s="20">
        <v>2257091</v>
      </c>
    </row>
    <row r="9" spans="1:12" ht="13.5" x14ac:dyDescent="0.25">
      <c r="A9" s="24" t="s">
        <v>24</v>
      </c>
      <c r="B9" s="18" t="s">
        <v>25</v>
      </c>
      <c r="C9" s="19">
        <v>15115218</v>
      </c>
      <c r="D9" s="19">
        <v>94503930</v>
      </c>
      <c r="E9" s="20">
        <v>128329960</v>
      </c>
      <c r="F9" s="21">
        <v>115837230</v>
      </c>
      <c r="G9" s="19">
        <v>119929606</v>
      </c>
      <c r="H9" s="20">
        <v>119929606</v>
      </c>
      <c r="I9" s="22">
        <v>43494435</v>
      </c>
      <c r="J9" s="23">
        <v>119104930</v>
      </c>
      <c r="K9" s="19">
        <v>120671615</v>
      </c>
      <c r="L9" s="20">
        <v>123311643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22333</v>
      </c>
      <c r="E11" s="20">
        <v>6731745</v>
      </c>
      <c r="F11" s="21">
        <v>1317378</v>
      </c>
      <c r="G11" s="19">
        <v>3554717</v>
      </c>
      <c r="H11" s="20">
        <v>3554717</v>
      </c>
      <c r="I11" s="22">
        <v>2013063</v>
      </c>
      <c r="J11" s="23">
        <v>1811191</v>
      </c>
      <c r="K11" s="19">
        <v>1806089</v>
      </c>
      <c r="L11" s="20">
        <v>1916261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-11590755</v>
      </c>
      <c r="E14" s="20">
        <v>-11606607</v>
      </c>
      <c r="F14" s="21">
        <v>-116416007</v>
      </c>
      <c r="G14" s="19">
        <v>-122961153</v>
      </c>
      <c r="H14" s="20">
        <v>-122961153</v>
      </c>
      <c r="I14" s="22">
        <v>-15701</v>
      </c>
      <c r="J14" s="23">
        <v>-126053342</v>
      </c>
      <c r="K14" s="19">
        <v>-132590577</v>
      </c>
      <c r="L14" s="20">
        <v>-139446350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-597000</v>
      </c>
      <c r="G15" s="19">
        <v>-419078</v>
      </c>
      <c r="H15" s="20">
        <v>-419078</v>
      </c>
      <c r="I15" s="22">
        <v>0</v>
      </c>
      <c r="J15" s="23">
        <v>-606000</v>
      </c>
      <c r="K15" s="19">
        <v>-643572</v>
      </c>
      <c r="L15" s="20">
        <v>-682830</v>
      </c>
    </row>
    <row r="16" spans="1:12" ht="13.5" x14ac:dyDescent="0.25">
      <c r="A16" s="24" t="s">
        <v>32</v>
      </c>
      <c r="B16" s="18" t="s">
        <v>25</v>
      </c>
      <c r="C16" s="19">
        <v>69000</v>
      </c>
      <c r="D16" s="19">
        <v>204000</v>
      </c>
      <c r="E16" s="20">
        <v>-866256</v>
      </c>
      <c r="F16" s="21">
        <v>-50000</v>
      </c>
      <c r="G16" s="19">
        <v>0</v>
      </c>
      <c r="H16" s="20">
        <v>0</v>
      </c>
      <c r="I16" s="22">
        <v>0</v>
      </c>
      <c r="J16" s="23">
        <v>-60000</v>
      </c>
      <c r="K16" s="19">
        <v>-63720</v>
      </c>
      <c r="L16" s="20">
        <v>-67607</v>
      </c>
    </row>
    <row r="17" spans="1:12" ht="13.5" x14ac:dyDescent="0.25">
      <c r="A17" s="25" t="s">
        <v>33</v>
      </c>
      <c r="B17" s="26" t="s">
        <v>19</v>
      </c>
      <c r="C17" s="27">
        <f>SUM(C6:C16)</f>
        <v>15184218</v>
      </c>
      <c r="D17" s="27">
        <f t="shared" ref="D17:L17" si="0">SUM(D6:D16)</f>
        <v>95187552</v>
      </c>
      <c r="E17" s="28">
        <f t="shared" si="0"/>
        <v>123242485</v>
      </c>
      <c r="F17" s="29">
        <f t="shared" si="0"/>
        <v>2673529</v>
      </c>
      <c r="G17" s="27">
        <f t="shared" si="0"/>
        <v>3011378</v>
      </c>
      <c r="H17" s="30">
        <f t="shared" si="0"/>
        <v>3011378</v>
      </c>
      <c r="I17" s="29">
        <f t="shared" si="0"/>
        <v>45833763</v>
      </c>
      <c r="J17" s="31">
        <f t="shared" si="0"/>
        <v>-3669887</v>
      </c>
      <c r="K17" s="27">
        <f t="shared" si="0"/>
        <v>-8692841</v>
      </c>
      <c r="L17" s="28">
        <f t="shared" si="0"/>
        <v>-12711792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-287500</v>
      </c>
      <c r="G26" s="19">
        <v>-1155537</v>
      </c>
      <c r="H26" s="20">
        <v>-1155537</v>
      </c>
      <c r="I26" s="22">
        <v>0</v>
      </c>
      <c r="J26" s="23">
        <v>-782000</v>
      </c>
      <c r="K26" s="19">
        <v>-696141</v>
      </c>
      <c r="L26" s="20">
        <v>-738606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-287500</v>
      </c>
      <c r="G27" s="27">
        <f t="shared" si="1"/>
        <v>-1155537</v>
      </c>
      <c r="H27" s="28">
        <f t="shared" si="1"/>
        <v>-1155537</v>
      </c>
      <c r="I27" s="30">
        <f t="shared" si="1"/>
        <v>0</v>
      </c>
      <c r="J27" s="31">
        <f t="shared" si="1"/>
        <v>-782000</v>
      </c>
      <c r="K27" s="27">
        <f t="shared" si="1"/>
        <v>-696141</v>
      </c>
      <c r="L27" s="28">
        <f t="shared" si="1"/>
        <v>-738606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</v>
      </c>
      <c r="D35" s="19">
        <v>-1</v>
      </c>
      <c r="E35" s="20">
        <v>-437950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</v>
      </c>
      <c r="D36" s="27">
        <f t="shared" ref="D36:L36" si="2">SUM(D31:D35)</f>
        <v>-1</v>
      </c>
      <c r="E36" s="28">
        <f t="shared" si="2"/>
        <v>-437950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15184217</v>
      </c>
      <c r="D38" s="33">
        <f t="shared" ref="D38:L38" si="3">+D17+D27+D36</f>
        <v>95187551</v>
      </c>
      <c r="E38" s="34">
        <f t="shared" si="3"/>
        <v>122804535</v>
      </c>
      <c r="F38" s="35">
        <f t="shared" si="3"/>
        <v>2386029</v>
      </c>
      <c r="G38" s="33">
        <f t="shared" si="3"/>
        <v>1855841</v>
      </c>
      <c r="H38" s="34">
        <f t="shared" si="3"/>
        <v>1855841</v>
      </c>
      <c r="I38" s="36">
        <f t="shared" si="3"/>
        <v>45833763</v>
      </c>
      <c r="J38" s="37">
        <f t="shared" si="3"/>
        <v>-4451887</v>
      </c>
      <c r="K38" s="33">
        <f t="shared" si="3"/>
        <v>-9388982</v>
      </c>
      <c r="L38" s="34">
        <f t="shared" si="3"/>
        <v>-13450398</v>
      </c>
    </row>
    <row r="39" spans="1:12" ht="13.5" x14ac:dyDescent="0.25">
      <c r="A39" s="24" t="s">
        <v>47</v>
      </c>
      <c r="B39" s="18" t="s">
        <v>48</v>
      </c>
      <c r="C39" s="33">
        <v>89076</v>
      </c>
      <c r="D39" s="33">
        <v>89076</v>
      </c>
      <c r="E39" s="34">
        <v>89076</v>
      </c>
      <c r="F39" s="35">
        <v>47348933</v>
      </c>
      <c r="G39" s="33">
        <v>47348933</v>
      </c>
      <c r="H39" s="34">
        <v>47348933</v>
      </c>
      <c r="I39" s="36">
        <v>0</v>
      </c>
      <c r="J39" s="37">
        <v>5473080</v>
      </c>
      <c r="K39" s="33">
        <v>9973080</v>
      </c>
      <c r="L39" s="34">
        <v>13973080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15273293</v>
      </c>
      <c r="D40" s="45">
        <f t="shared" si="4"/>
        <v>95276627</v>
      </c>
      <c r="E40" s="46">
        <f t="shared" si="4"/>
        <v>122893611</v>
      </c>
      <c r="F40" s="47">
        <f t="shared" si="4"/>
        <v>49734962</v>
      </c>
      <c r="G40" s="45">
        <f t="shared" si="4"/>
        <v>49204774</v>
      </c>
      <c r="H40" s="46">
        <f t="shared" si="4"/>
        <v>49204774</v>
      </c>
      <c r="I40" s="48">
        <v>45833763</v>
      </c>
      <c r="J40" s="49">
        <f>+J38+J39</f>
        <v>1021193</v>
      </c>
      <c r="K40" s="45">
        <f>+K38+K39</f>
        <v>584098</v>
      </c>
      <c r="L40" s="46">
        <f>+L38+L39</f>
        <v>522682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-6493</v>
      </c>
      <c r="D6" s="19">
        <v>0</v>
      </c>
      <c r="E6" s="20">
        <v>0</v>
      </c>
      <c r="F6" s="21">
        <v>21225583</v>
      </c>
      <c r="G6" s="19">
        <v>15194866</v>
      </c>
      <c r="H6" s="20">
        <v>15194866</v>
      </c>
      <c r="I6" s="22">
        <v>8062093</v>
      </c>
      <c r="J6" s="23">
        <v>22883164</v>
      </c>
      <c r="K6" s="19">
        <v>25814710</v>
      </c>
      <c r="L6" s="20">
        <v>27219828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771</v>
      </c>
      <c r="E7" s="20">
        <v>0</v>
      </c>
      <c r="F7" s="21">
        <v>55082497</v>
      </c>
      <c r="G7" s="19">
        <v>41498134</v>
      </c>
      <c r="H7" s="20">
        <v>41498134</v>
      </c>
      <c r="I7" s="22">
        <v>15497356</v>
      </c>
      <c r="J7" s="23">
        <v>36029306</v>
      </c>
      <c r="K7" s="19">
        <v>40265368</v>
      </c>
      <c r="L7" s="20">
        <v>45089305</v>
      </c>
    </row>
    <row r="8" spans="1:12" ht="13.5" x14ac:dyDescent="0.25">
      <c r="A8" s="24" t="s">
        <v>23</v>
      </c>
      <c r="B8" s="18" t="s">
        <v>19</v>
      </c>
      <c r="C8" s="19">
        <v>2187</v>
      </c>
      <c r="D8" s="19">
        <v>-49400</v>
      </c>
      <c r="E8" s="20">
        <v>0</v>
      </c>
      <c r="F8" s="21">
        <v>4287435</v>
      </c>
      <c r="G8" s="19">
        <v>2513633</v>
      </c>
      <c r="H8" s="20">
        <v>2513633</v>
      </c>
      <c r="I8" s="22">
        <v>667602</v>
      </c>
      <c r="J8" s="23">
        <v>9053483</v>
      </c>
      <c r="K8" s="19">
        <v>9587500</v>
      </c>
      <c r="L8" s="20">
        <v>10153167</v>
      </c>
    </row>
    <row r="9" spans="1:12" ht="13.5" x14ac:dyDescent="0.25">
      <c r="A9" s="24" t="s">
        <v>24</v>
      </c>
      <c r="B9" s="18" t="s">
        <v>25</v>
      </c>
      <c r="C9" s="19">
        <v>-329716</v>
      </c>
      <c r="D9" s="19">
        <v>5105</v>
      </c>
      <c r="E9" s="20">
        <v>0</v>
      </c>
      <c r="F9" s="21">
        <v>19517239</v>
      </c>
      <c r="G9" s="19">
        <v>22696796</v>
      </c>
      <c r="H9" s="20">
        <v>22696796</v>
      </c>
      <c r="I9" s="22">
        <v>2500</v>
      </c>
      <c r="J9" s="23">
        <v>31757000</v>
      </c>
      <c r="K9" s="19">
        <v>31410000</v>
      </c>
      <c r="L9" s="20">
        <v>32064397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91</v>
      </c>
      <c r="E10" s="20">
        <v>0</v>
      </c>
      <c r="F10" s="21">
        <v>17726000</v>
      </c>
      <c r="G10" s="19">
        <v>2596000</v>
      </c>
      <c r="H10" s="20">
        <v>2596000</v>
      </c>
      <c r="I10" s="22">
        <v>0</v>
      </c>
      <c r="J10" s="23">
        <v>12759000</v>
      </c>
      <c r="K10" s="19">
        <v>14523000</v>
      </c>
      <c r="L10" s="20">
        <v>14981000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746128</v>
      </c>
      <c r="H11" s="20">
        <v>746128</v>
      </c>
      <c r="I11" s="22">
        <v>0</v>
      </c>
      <c r="J11" s="23">
        <v>6369466</v>
      </c>
      <c r="K11" s="19">
        <v>6751635</v>
      </c>
      <c r="L11" s="20">
        <v>7156740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-1697053</v>
      </c>
      <c r="D14" s="19">
        <v>-21141214</v>
      </c>
      <c r="E14" s="20">
        <v>-64225562</v>
      </c>
      <c r="F14" s="21">
        <v>-87918603</v>
      </c>
      <c r="G14" s="19">
        <v>-92284398</v>
      </c>
      <c r="H14" s="20">
        <v>-92284398</v>
      </c>
      <c r="I14" s="22">
        <v>-77712781</v>
      </c>
      <c r="J14" s="23">
        <v>-98947352</v>
      </c>
      <c r="K14" s="19">
        <v>-104580527</v>
      </c>
      <c r="L14" s="20">
        <v>-109965269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-3807648</v>
      </c>
      <c r="G15" s="19">
        <v>-10043155</v>
      </c>
      <c r="H15" s="20">
        <v>-10043155</v>
      </c>
      <c r="I15" s="22">
        <v>0</v>
      </c>
      <c r="J15" s="23">
        <v>-10535270</v>
      </c>
      <c r="K15" s="19">
        <v>-11019892</v>
      </c>
      <c r="L15" s="20">
        <v>-11526808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1242000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1</v>
      </c>
    </row>
    <row r="17" spans="1:12" ht="13.5" x14ac:dyDescent="0.25">
      <c r="A17" s="25" t="s">
        <v>33</v>
      </c>
      <c r="B17" s="26" t="s">
        <v>19</v>
      </c>
      <c r="C17" s="27">
        <f>SUM(C6:C16)</f>
        <v>-2031075</v>
      </c>
      <c r="D17" s="27">
        <f t="shared" ref="D17:L17" si="0">SUM(D6:D16)</f>
        <v>-21184647</v>
      </c>
      <c r="E17" s="28">
        <f t="shared" si="0"/>
        <v>-64225562</v>
      </c>
      <c r="F17" s="29">
        <f t="shared" si="0"/>
        <v>27354503</v>
      </c>
      <c r="G17" s="27">
        <f t="shared" si="0"/>
        <v>-17081996</v>
      </c>
      <c r="H17" s="30">
        <f t="shared" si="0"/>
        <v>-17081996</v>
      </c>
      <c r="I17" s="29">
        <f t="shared" si="0"/>
        <v>-53483230</v>
      </c>
      <c r="J17" s="31">
        <f t="shared" si="0"/>
        <v>9368797</v>
      </c>
      <c r="K17" s="27">
        <f t="shared" si="0"/>
        <v>12751794</v>
      </c>
      <c r="L17" s="28">
        <f t="shared" si="0"/>
        <v>15172361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-2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-17986000</v>
      </c>
      <c r="G26" s="19">
        <v>-18387500</v>
      </c>
      <c r="H26" s="20">
        <v>-18387500</v>
      </c>
      <c r="I26" s="22">
        <v>-18890</v>
      </c>
      <c r="J26" s="23">
        <v>-14064000</v>
      </c>
      <c r="K26" s="19">
        <v>-28906500</v>
      </c>
      <c r="L26" s="20">
        <v>-29190529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-17986000</v>
      </c>
      <c r="G27" s="27">
        <f t="shared" si="1"/>
        <v>-18387500</v>
      </c>
      <c r="H27" s="28">
        <f t="shared" si="1"/>
        <v>-18387500</v>
      </c>
      <c r="I27" s="30">
        <f t="shared" si="1"/>
        <v>-18890</v>
      </c>
      <c r="J27" s="31">
        <f t="shared" si="1"/>
        <v>-14064000</v>
      </c>
      <c r="K27" s="27">
        <f t="shared" si="1"/>
        <v>-28906500</v>
      </c>
      <c r="L27" s="28">
        <f t="shared" si="1"/>
        <v>-29190531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-2031075</v>
      </c>
      <c r="D38" s="33">
        <f t="shared" ref="D38:L38" si="3">+D17+D27+D36</f>
        <v>-21184647</v>
      </c>
      <c r="E38" s="34">
        <f t="shared" si="3"/>
        <v>-64225562</v>
      </c>
      <c r="F38" s="35">
        <f t="shared" si="3"/>
        <v>9368503</v>
      </c>
      <c r="G38" s="33">
        <f t="shared" si="3"/>
        <v>-35469496</v>
      </c>
      <c r="H38" s="34">
        <f t="shared" si="3"/>
        <v>-35469496</v>
      </c>
      <c r="I38" s="36">
        <f t="shared" si="3"/>
        <v>-53502120</v>
      </c>
      <c r="J38" s="37">
        <f t="shared" si="3"/>
        <v>-4695203</v>
      </c>
      <c r="K38" s="33">
        <f t="shared" si="3"/>
        <v>-16154706</v>
      </c>
      <c r="L38" s="34">
        <f t="shared" si="3"/>
        <v>-14018170</v>
      </c>
    </row>
    <row r="39" spans="1:12" ht="13.5" x14ac:dyDescent="0.25">
      <c r="A39" s="24" t="s">
        <v>47</v>
      </c>
      <c r="B39" s="18" t="s">
        <v>48</v>
      </c>
      <c r="C39" s="33">
        <v>-15863131</v>
      </c>
      <c r="D39" s="33">
        <v>7805705</v>
      </c>
      <c r="E39" s="34">
        <v>50234670</v>
      </c>
      <c r="F39" s="35">
        <v>6018265</v>
      </c>
      <c r="G39" s="33">
        <v>6018265</v>
      </c>
      <c r="H39" s="34">
        <v>6018265</v>
      </c>
      <c r="I39" s="36">
        <v>-1211615</v>
      </c>
      <c r="J39" s="37">
        <v>17965132</v>
      </c>
      <c r="K39" s="33">
        <v>14574318</v>
      </c>
      <c r="L39" s="34">
        <v>14574321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-17894206</v>
      </c>
      <c r="D40" s="45">
        <f t="shared" si="4"/>
        <v>-13378942</v>
      </c>
      <c r="E40" s="46">
        <f t="shared" si="4"/>
        <v>-13990892</v>
      </c>
      <c r="F40" s="47">
        <f t="shared" si="4"/>
        <v>15386768</v>
      </c>
      <c r="G40" s="45">
        <f t="shared" si="4"/>
        <v>-29451231</v>
      </c>
      <c r="H40" s="46">
        <f t="shared" si="4"/>
        <v>-29451231</v>
      </c>
      <c r="I40" s="48">
        <v>-49045938</v>
      </c>
      <c r="J40" s="49">
        <f>+J38+J39</f>
        <v>13269929</v>
      </c>
      <c r="K40" s="45">
        <f>+K38+K39</f>
        <v>-1580388</v>
      </c>
      <c r="L40" s="46">
        <f>+L38+L39</f>
        <v>556151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99831</v>
      </c>
      <c r="D6" s="19">
        <v>15233515</v>
      </c>
      <c r="E6" s="20">
        <v>43770907</v>
      </c>
      <c r="F6" s="21">
        <v>61477224</v>
      </c>
      <c r="G6" s="19">
        <v>97512325</v>
      </c>
      <c r="H6" s="20">
        <v>97512325</v>
      </c>
      <c r="I6" s="22">
        <v>32050535</v>
      </c>
      <c r="J6" s="23">
        <v>55018426</v>
      </c>
      <c r="K6" s="19">
        <v>57549276</v>
      </c>
      <c r="L6" s="20">
        <v>60139003</v>
      </c>
    </row>
    <row r="7" spans="1:12" ht="13.5" x14ac:dyDescent="0.25">
      <c r="A7" s="24" t="s">
        <v>22</v>
      </c>
      <c r="B7" s="18" t="s">
        <v>19</v>
      </c>
      <c r="C7" s="19">
        <v>560969246</v>
      </c>
      <c r="D7" s="19">
        <v>189399179</v>
      </c>
      <c r="E7" s="20">
        <v>170063004</v>
      </c>
      <c r="F7" s="21">
        <v>306390968</v>
      </c>
      <c r="G7" s="19">
        <v>241574136</v>
      </c>
      <c r="H7" s="20">
        <v>241574136</v>
      </c>
      <c r="I7" s="22">
        <v>109524473</v>
      </c>
      <c r="J7" s="23">
        <v>205263509</v>
      </c>
      <c r="K7" s="19">
        <v>217313834</v>
      </c>
      <c r="L7" s="20">
        <v>242690065</v>
      </c>
    </row>
    <row r="8" spans="1:12" ht="13.5" x14ac:dyDescent="0.25">
      <c r="A8" s="24" t="s">
        <v>23</v>
      </c>
      <c r="B8" s="18" t="s">
        <v>19</v>
      </c>
      <c r="C8" s="19">
        <v>1306460</v>
      </c>
      <c r="D8" s="19">
        <v>5438293</v>
      </c>
      <c r="E8" s="20">
        <v>42028637</v>
      </c>
      <c r="F8" s="21">
        <v>7876158</v>
      </c>
      <c r="G8" s="19">
        <v>0</v>
      </c>
      <c r="H8" s="20">
        <v>0</v>
      </c>
      <c r="I8" s="22">
        <v>206166010</v>
      </c>
      <c r="J8" s="23">
        <v>4095843</v>
      </c>
      <c r="K8" s="19">
        <v>4284251</v>
      </c>
      <c r="L8" s="20">
        <v>4477091</v>
      </c>
    </row>
    <row r="9" spans="1:12" ht="13.5" x14ac:dyDescent="0.25">
      <c r="A9" s="24" t="s">
        <v>24</v>
      </c>
      <c r="B9" s="18" t="s">
        <v>25</v>
      </c>
      <c r="C9" s="19">
        <v>35912347</v>
      </c>
      <c r="D9" s="19">
        <v>39854488</v>
      </c>
      <c r="E9" s="20">
        <v>59387377</v>
      </c>
      <c r="F9" s="21">
        <v>14028976</v>
      </c>
      <c r="G9" s="19">
        <v>0</v>
      </c>
      <c r="H9" s="20">
        <v>0</v>
      </c>
      <c r="I9" s="22">
        <v>113949317</v>
      </c>
      <c r="J9" s="23">
        <v>79315372</v>
      </c>
      <c r="K9" s="19">
        <v>81935114</v>
      </c>
      <c r="L9" s="20">
        <v>85755286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9374736</v>
      </c>
      <c r="F10" s="21">
        <v>36599000</v>
      </c>
      <c r="G10" s="19">
        <v>0</v>
      </c>
      <c r="H10" s="20">
        <v>0</v>
      </c>
      <c r="I10" s="22">
        <v>2284864</v>
      </c>
      <c r="J10" s="23">
        <v>26322000</v>
      </c>
      <c r="K10" s="19">
        <v>38366000</v>
      </c>
      <c r="L10" s="20">
        <v>44328001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2084695</v>
      </c>
      <c r="G11" s="19">
        <v>4218640</v>
      </c>
      <c r="H11" s="20">
        <v>4218640</v>
      </c>
      <c r="I11" s="22">
        <v>161451</v>
      </c>
      <c r="J11" s="23">
        <v>4425355</v>
      </c>
      <c r="K11" s="19">
        <v>4628921</v>
      </c>
      <c r="L11" s="20">
        <v>4837225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-1404771</v>
      </c>
      <c r="D14" s="19">
        <v>-90788918</v>
      </c>
      <c r="E14" s="20">
        <v>-305892209</v>
      </c>
      <c r="F14" s="21">
        <v>-389100063</v>
      </c>
      <c r="G14" s="19">
        <v>-265373360</v>
      </c>
      <c r="H14" s="20">
        <v>-265373360</v>
      </c>
      <c r="I14" s="22">
        <v>-353768042</v>
      </c>
      <c r="J14" s="23">
        <v>-330743599</v>
      </c>
      <c r="K14" s="19">
        <v>-344238742</v>
      </c>
      <c r="L14" s="20">
        <v>-367676087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-375004</v>
      </c>
      <c r="E15" s="20">
        <v>-2274638</v>
      </c>
      <c r="F15" s="21">
        <v>-2702525</v>
      </c>
      <c r="G15" s="19">
        <v>-17225337</v>
      </c>
      <c r="H15" s="20">
        <v>-17225337</v>
      </c>
      <c r="I15" s="22">
        <v>-3583506</v>
      </c>
      <c r="J15" s="23">
        <v>-17225338</v>
      </c>
      <c r="K15" s="19">
        <v>-17914351</v>
      </c>
      <c r="L15" s="20">
        <v>-18630926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596883113</v>
      </c>
      <c r="D17" s="27">
        <f t="shared" ref="D17:L17" si="0">SUM(D6:D16)</f>
        <v>158761553</v>
      </c>
      <c r="E17" s="28">
        <f t="shared" si="0"/>
        <v>16457814</v>
      </c>
      <c r="F17" s="29">
        <f t="shared" si="0"/>
        <v>36654433</v>
      </c>
      <c r="G17" s="27">
        <f t="shared" si="0"/>
        <v>60706404</v>
      </c>
      <c r="H17" s="30">
        <f t="shared" si="0"/>
        <v>60706404</v>
      </c>
      <c r="I17" s="29">
        <f t="shared" si="0"/>
        <v>106785102</v>
      </c>
      <c r="J17" s="31">
        <f t="shared" si="0"/>
        <v>26471568</v>
      </c>
      <c r="K17" s="27">
        <f t="shared" si="0"/>
        <v>41924303</v>
      </c>
      <c r="L17" s="28">
        <f t="shared" si="0"/>
        <v>55919658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115474</v>
      </c>
      <c r="D21" s="19">
        <v>668704</v>
      </c>
      <c r="E21" s="20">
        <v>10922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543420</v>
      </c>
      <c r="E23" s="20">
        <v>532023</v>
      </c>
      <c r="F23" s="38">
        <v>0</v>
      </c>
      <c r="G23" s="39">
        <v>0</v>
      </c>
      <c r="H23" s="40">
        <v>0</v>
      </c>
      <c r="I23" s="22">
        <v>-220155</v>
      </c>
      <c r="J23" s="41">
        <v>0</v>
      </c>
      <c r="K23" s="39">
        <v>0</v>
      </c>
      <c r="L23" s="40">
        <v>3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-2665</v>
      </c>
      <c r="D26" s="19">
        <v>1159719</v>
      </c>
      <c r="E26" s="20">
        <v>-5081331</v>
      </c>
      <c r="F26" s="21">
        <v>-55899000</v>
      </c>
      <c r="G26" s="19">
        <v>-47676579</v>
      </c>
      <c r="H26" s="20">
        <v>-47676579</v>
      </c>
      <c r="I26" s="22">
        <v>746933</v>
      </c>
      <c r="J26" s="23">
        <v>-28122000</v>
      </c>
      <c r="K26" s="19">
        <v>-38714000</v>
      </c>
      <c r="L26" s="20">
        <v>-44816009</v>
      </c>
    </row>
    <row r="27" spans="1:12" ht="13.5" x14ac:dyDescent="0.25">
      <c r="A27" s="25" t="s">
        <v>39</v>
      </c>
      <c r="B27" s="26" t="s">
        <v>19</v>
      </c>
      <c r="C27" s="27">
        <f>SUM(C21:C26)</f>
        <v>112809</v>
      </c>
      <c r="D27" s="27">
        <f t="shared" ref="D27:L27" si="1">SUM(D21:D26)</f>
        <v>2371843</v>
      </c>
      <c r="E27" s="28">
        <f t="shared" si="1"/>
        <v>-4538386</v>
      </c>
      <c r="F27" s="29">
        <f t="shared" si="1"/>
        <v>-55899000</v>
      </c>
      <c r="G27" s="27">
        <f t="shared" si="1"/>
        <v>-47676579</v>
      </c>
      <c r="H27" s="28">
        <f t="shared" si="1"/>
        <v>-47676579</v>
      </c>
      <c r="I27" s="30">
        <f t="shared" si="1"/>
        <v>526778</v>
      </c>
      <c r="J27" s="31">
        <f t="shared" si="1"/>
        <v>-28122000</v>
      </c>
      <c r="K27" s="27">
        <f t="shared" si="1"/>
        <v>-38714000</v>
      </c>
      <c r="L27" s="28">
        <f t="shared" si="1"/>
        <v>-44816006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25000000</v>
      </c>
      <c r="F32" s="21">
        <v>0</v>
      </c>
      <c r="G32" s="19">
        <v>0</v>
      </c>
      <c r="H32" s="20">
        <v>0</v>
      </c>
      <c r="I32" s="22">
        <v>-1274367</v>
      </c>
      <c r="J32" s="23">
        <v>0</v>
      </c>
      <c r="K32" s="19">
        <v>0</v>
      </c>
      <c r="L32" s="20">
        <v>1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-401008</v>
      </c>
      <c r="E35" s="20">
        <v>-439536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-401008</v>
      </c>
      <c r="E36" s="28">
        <f t="shared" si="2"/>
        <v>24560464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-1274367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596995922</v>
      </c>
      <c r="D38" s="33">
        <f t="shared" ref="D38:L38" si="3">+D17+D27+D36</f>
        <v>160732388</v>
      </c>
      <c r="E38" s="34">
        <f t="shared" si="3"/>
        <v>36479892</v>
      </c>
      <c r="F38" s="35">
        <f t="shared" si="3"/>
        <v>-19244567</v>
      </c>
      <c r="G38" s="33">
        <f t="shared" si="3"/>
        <v>13029825</v>
      </c>
      <c r="H38" s="34">
        <f t="shared" si="3"/>
        <v>13029825</v>
      </c>
      <c r="I38" s="36">
        <f t="shared" si="3"/>
        <v>106037513</v>
      </c>
      <c r="J38" s="37">
        <f t="shared" si="3"/>
        <v>-1650432</v>
      </c>
      <c r="K38" s="33">
        <f t="shared" si="3"/>
        <v>3210303</v>
      </c>
      <c r="L38" s="34">
        <f t="shared" si="3"/>
        <v>11103652</v>
      </c>
    </row>
    <row r="39" spans="1:12" ht="13.5" x14ac:dyDescent="0.25">
      <c r="A39" s="24" t="s">
        <v>47</v>
      </c>
      <c r="B39" s="18" t="s">
        <v>48</v>
      </c>
      <c r="C39" s="33">
        <v>40567542</v>
      </c>
      <c r="D39" s="33">
        <v>32514111</v>
      </c>
      <c r="E39" s="34">
        <v>24620358</v>
      </c>
      <c r="F39" s="35">
        <v>24516736</v>
      </c>
      <c r="G39" s="33">
        <v>46770093</v>
      </c>
      <c r="H39" s="34">
        <v>46770093</v>
      </c>
      <c r="I39" s="36">
        <v>46770093</v>
      </c>
      <c r="J39" s="37">
        <v>4242343</v>
      </c>
      <c r="K39" s="33">
        <v>699580</v>
      </c>
      <c r="L39" s="34">
        <v>902915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637563464</v>
      </c>
      <c r="D40" s="45">
        <f t="shared" si="4"/>
        <v>193246499</v>
      </c>
      <c r="E40" s="46">
        <f t="shared" si="4"/>
        <v>61100250</v>
      </c>
      <c r="F40" s="47">
        <f t="shared" si="4"/>
        <v>5272169</v>
      </c>
      <c r="G40" s="45">
        <f t="shared" si="4"/>
        <v>59799918</v>
      </c>
      <c r="H40" s="46">
        <f t="shared" si="4"/>
        <v>59799918</v>
      </c>
      <c r="I40" s="48">
        <v>199653591</v>
      </c>
      <c r="J40" s="49">
        <f>+J38+J39</f>
        <v>2591911</v>
      </c>
      <c r="K40" s="45">
        <f>+K38+K39</f>
        <v>3909883</v>
      </c>
      <c r="L40" s="46">
        <f>+L38+L39</f>
        <v>12006567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16223084</v>
      </c>
      <c r="D6" s="19">
        <v>7901234</v>
      </c>
      <c r="E6" s="20">
        <v>5661828</v>
      </c>
      <c r="F6" s="21">
        <v>8972000</v>
      </c>
      <c r="G6" s="19">
        <v>8972000</v>
      </c>
      <c r="H6" s="20">
        <v>8972000</v>
      </c>
      <c r="I6" s="22">
        <v>7808071</v>
      </c>
      <c r="J6" s="23">
        <v>8967951</v>
      </c>
      <c r="K6" s="19">
        <v>9380476</v>
      </c>
      <c r="L6" s="20">
        <v>9802598</v>
      </c>
    </row>
    <row r="7" spans="1:12" ht="13.5" x14ac:dyDescent="0.25">
      <c r="A7" s="24" t="s">
        <v>22</v>
      </c>
      <c r="B7" s="18" t="s">
        <v>19</v>
      </c>
      <c r="C7" s="19">
        <v>12338812</v>
      </c>
      <c r="D7" s="19">
        <v>10523378</v>
      </c>
      <c r="E7" s="20">
        <v>10067595</v>
      </c>
      <c r="F7" s="21">
        <v>15567584</v>
      </c>
      <c r="G7" s="19">
        <v>15567584</v>
      </c>
      <c r="H7" s="20">
        <v>15567584</v>
      </c>
      <c r="I7" s="22">
        <v>15156419</v>
      </c>
      <c r="J7" s="23">
        <v>11164194</v>
      </c>
      <c r="K7" s="19">
        <v>11885126</v>
      </c>
      <c r="L7" s="20">
        <v>12656588</v>
      </c>
    </row>
    <row r="8" spans="1:12" ht="13.5" x14ac:dyDescent="0.25">
      <c r="A8" s="24" t="s">
        <v>23</v>
      </c>
      <c r="B8" s="18" t="s">
        <v>19</v>
      </c>
      <c r="C8" s="19">
        <v>159769720</v>
      </c>
      <c r="D8" s="19">
        <v>114359142</v>
      </c>
      <c r="E8" s="20">
        <v>52783801</v>
      </c>
      <c r="F8" s="21">
        <v>13354719</v>
      </c>
      <c r="G8" s="19">
        <v>13354719</v>
      </c>
      <c r="H8" s="20">
        <v>13354719</v>
      </c>
      <c r="I8" s="22">
        <v>74111537</v>
      </c>
      <c r="J8" s="23">
        <v>1123985</v>
      </c>
      <c r="K8" s="19">
        <v>1166579</v>
      </c>
      <c r="L8" s="20">
        <v>1168529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4898479</v>
      </c>
      <c r="E9" s="20">
        <v>35657101</v>
      </c>
      <c r="F9" s="21">
        <v>37406000</v>
      </c>
      <c r="G9" s="19">
        <v>37406000</v>
      </c>
      <c r="H9" s="20">
        <v>37406000</v>
      </c>
      <c r="I9" s="22">
        <v>23180494</v>
      </c>
      <c r="J9" s="23">
        <v>39254000</v>
      </c>
      <c r="K9" s="19">
        <v>38510000</v>
      </c>
      <c r="L9" s="20">
        <v>38323000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18708000</v>
      </c>
      <c r="E10" s="20">
        <v>10445000</v>
      </c>
      <c r="F10" s="21">
        <v>12626000</v>
      </c>
      <c r="G10" s="19">
        <v>12626000</v>
      </c>
      <c r="H10" s="20">
        <v>12626000</v>
      </c>
      <c r="I10" s="22">
        <v>4145000</v>
      </c>
      <c r="J10" s="23">
        <v>8017000</v>
      </c>
      <c r="K10" s="19">
        <v>9362000</v>
      </c>
      <c r="L10" s="20">
        <v>9541000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91398</v>
      </c>
      <c r="E11" s="20">
        <v>0</v>
      </c>
      <c r="F11" s="21">
        <v>358007</v>
      </c>
      <c r="G11" s="19">
        <v>358007</v>
      </c>
      <c r="H11" s="20">
        <v>358007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-80560173</v>
      </c>
      <c r="D14" s="19">
        <v>-125779213</v>
      </c>
      <c r="E14" s="20">
        <v>-115430276</v>
      </c>
      <c r="F14" s="21">
        <v>-50339295</v>
      </c>
      <c r="G14" s="19">
        <v>-50339295</v>
      </c>
      <c r="H14" s="20">
        <v>-50339295</v>
      </c>
      <c r="I14" s="22">
        <v>-119420169</v>
      </c>
      <c r="J14" s="23">
        <v>-66833092</v>
      </c>
      <c r="K14" s="19">
        <v>-66955614</v>
      </c>
      <c r="L14" s="20">
        <v>-44064101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-2735202</v>
      </c>
      <c r="G15" s="19">
        <v>-2735202</v>
      </c>
      <c r="H15" s="20">
        <v>-2735202</v>
      </c>
      <c r="I15" s="22">
        <v>0</v>
      </c>
      <c r="J15" s="23">
        <v>-2895429</v>
      </c>
      <c r="K15" s="19">
        <v>-3028619</v>
      </c>
      <c r="L15" s="20">
        <v>-3164907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107771443</v>
      </c>
      <c r="D17" s="27">
        <f t="shared" ref="D17:L17" si="0">SUM(D6:D16)</f>
        <v>30702418</v>
      </c>
      <c r="E17" s="28">
        <f t="shared" si="0"/>
        <v>-814951</v>
      </c>
      <c r="F17" s="29">
        <f t="shared" si="0"/>
        <v>35209813</v>
      </c>
      <c r="G17" s="27">
        <f t="shared" si="0"/>
        <v>35209813</v>
      </c>
      <c r="H17" s="30">
        <f t="shared" si="0"/>
        <v>35209813</v>
      </c>
      <c r="I17" s="29">
        <f t="shared" si="0"/>
        <v>4981352</v>
      </c>
      <c r="J17" s="31">
        <f t="shared" si="0"/>
        <v>-1201391</v>
      </c>
      <c r="K17" s="27">
        <f t="shared" si="0"/>
        <v>319948</v>
      </c>
      <c r="L17" s="28">
        <f t="shared" si="0"/>
        <v>24262707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89239</v>
      </c>
      <c r="J21" s="41">
        <v>63642</v>
      </c>
      <c r="K21" s="39">
        <v>66570</v>
      </c>
      <c r="L21" s="40">
        <v>69565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-20432665</v>
      </c>
      <c r="D26" s="19">
        <v>-10006703</v>
      </c>
      <c r="E26" s="20">
        <v>-4397929</v>
      </c>
      <c r="F26" s="21">
        <v>-13588935</v>
      </c>
      <c r="G26" s="19">
        <v>-13588935</v>
      </c>
      <c r="H26" s="20">
        <v>-13588935</v>
      </c>
      <c r="I26" s="22">
        <v>-4388683</v>
      </c>
      <c r="J26" s="23">
        <v>-8129125</v>
      </c>
      <c r="K26" s="19">
        <v>-8291283</v>
      </c>
      <c r="L26" s="20">
        <v>-8590560</v>
      </c>
    </row>
    <row r="27" spans="1:12" ht="13.5" x14ac:dyDescent="0.25">
      <c r="A27" s="25" t="s">
        <v>39</v>
      </c>
      <c r="B27" s="26" t="s">
        <v>19</v>
      </c>
      <c r="C27" s="27">
        <f>SUM(C21:C26)</f>
        <v>-20432665</v>
      </c>
      <c r="D27" s="27">
        <f t="shared" ref="D27:L27" si="1">SUM(D21:D26)</f>
        <v>-10006703</v>
      </c>
      <c r="E27" s="28">
        <f t="shared" si="1"/>
        <v>-4397929</v>
      </c>
      <c r="F27" s="29">
        <f t="shared" si="1"/>
        <v>-13588935</v>
      </c>
      <c r="G27" s="27">
        <f t="shared" si="1"/>
        <v>-13588935</v>
      </c>
      <c r="H27" s="28">
        <f t="shared" si="1"/>
        <v>-13588935</v>
      </c>
      <c r="I27" s="30">
        <f t="shared" si="1"/>
        <v>-4299444</v>
      </c>
      <c r="J27" s="31">
        <f t="shared" si="1"/>
        <v>-8065483</v>
      </c>
      <c r="K27" s="27">
        <f t="shared" si="1"/>
        <v>-8224713</v>
      </c>
      <c r="L27" s="28">
        <f t="shared" si="1"/>
        <v>-8520995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2398536</v>
      </c>
      <c r="G32" s="19">
        <v>2398536</v>
      </c>
      <c r="H32" s="20">
        <v>2398536</v>
      </c>
      <c r="I32" s="22">
        <v>0</v>
      </c>
      <c r="J32" s="23">
        <v>2516064</v>
      </c>
      <c r="K32" s="19">
        <v>2631803</v>
      </c>
      <c r="L32" s="20">
        <v>2750234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8707</v>
      </c>
      <c r="K33" s="19">
        <v>9107</v>
      </c>
      <c r="L33" s="20">
        <v>9517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2398536</v>
      </c>
      <c r="G36" s="27">
        <f t="shared" si="2"/>
        <v>2398536</v>
      </c>
      <c r="H36" s="28">
        <f t="shared" si="2"/>
        <v>2398536</v>
      </c>
      <c r="I36" s="30">
        <f t="shared" si="2"/>
        <v>0</v>
      </c>
      <c r="J36" s="31">
        <f t="shared" si="2"/>
        <v>2524771</v>
      </c>
      <c r="K36" s="27">
        <f t="shared" si="2"/>
        <v>2640910</v>
      </c>
      <c r="L36" s="28">
        <f t="shared" si="2"/>
        <v>2759751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87338778</v>
      </c>
      <c r="D38" s="33">
        <f t="shared" ref="D38:L38" si="3">+D17+D27+D36</f>
        <v>20695715</v>
      </c>
      <c r="E38" s="34">
        <f t="shared" si="3"/>
        <v>-5212880</v>
      </c>
      <c r="F38" s="35">
        <f t="shared" si="3"/>
        <v>24019414</v>
      </c>
      <c r="G38" s="33">
        <f t="shared" si="3"/>
        <v>24019414</v>
      </c>
      <c r="H38" s="34">
        <f t="shared" si="3"/>
        <v>24019414</v>
      </c>
      <c r="I38" s="36">
        <f t="shared" si="3"/>
        <v>681908</v>
      </c>
      <c r="J38" s="37">
        <f t="shared" si="3"/>
        <v>-6742103</v>
      </c>
      <c r="K38" s="33">
        <f t="shared" si="3"/>
        <v>-5263855</v>
      </c>
      <c r="L38" s="34">
        <f t="shared" si="3"/>
        <v>18501463</v>
      </c>
    </row>
    <row r="39" spans="1:12" ht="13.5" x14ac:dyDescent="0.25">
      <c r="A39" s="24" t="s">
        <v>47</v>
      </c>
      <c r="B39" s="18" t="s">
        <v>48</v>
      </c>
      <c r="C39" s="33">
        <v>2015541</v>
      </c>
      <c r="D39" s="33">
        <v>4630282</v>
      </c>
      <c r="E39" s="34">
        <v>7882972</v>
      </c>
      <c r="F39" s="35">
        <v>41297904</v>
      </c>
      <c r="G39" s="33">
        <v>41297904</v>
      </c>
      <c r="H39" s="34">
        <v>41297904</v>
      </c>
      <c r="I39" s="36">
        <v>0</v>
      </c>
      <c r="J39" s="37">
        <v>-910000</v>
      </c>
      <c r="K39" s="33">
        <v>-951860</v>
      </c>
      <c r="L39" s="34">
        <v>-994694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89354319</v>
      </c>
      <c r="D40" s="45">
        <f t="shared" si="4"/>
        <v>25325997</v>
      </c>
      <c r="E40" s="46">
        <f t="shared" si="4"/>
        <v>2670092</v>
      </c>
      <c r="F40" s="47">
        <f t="shared" si="4"/>
        <v>65317318</v>
      </c>
      <c r="G40" s="45">
        <f t="shared" si="4"/>
        <v>65317318</v>
      </c>
      <c r="H40" s="46">
        <f t="shared" si="4"/>
        <v>65317318</v>
      </c>
      <c r="I40" s="48">
        <v>1299709</v>
      </c>
      <c r="J40" s="49">
        <f>+J38+J39</f>
        <v>-7652103</v>
      </c>
      <c r="K40" s="45">
        <f>+K38+K39</f>
        <v>-6215715</v>
      </c>
      <c r="L40" s="46">
        <f>+L38+L39</f>
        <v>17506769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11825788</v>
      </c>
      <c r="D6" s="19">
        <v>10171521</v>
      </c>
      <c r="E6" s="20">
        <v>11526739</v>
      </c>
      <c r="F6" s="21">
        <v>16226918</v>
      </c>
      <c r="G6" s="19">
        <v>17270354</v>
      </c>
      <c r="H6" s="20">
        <v>17270354</v>
      </c>
      <c r="I6" s="22">
        <v>12896954</v>
      </c>
      <c r="J6" s="23">
        <v>17110124</v>
      </c>
      <c r="K6" s="19">
        <v>17880079</v>
      </c>
      <c r="L6" s="20">
        <v>18684683</v>
      </c>
    </row>
    <row r="7" spans="1:12" ht="13.5" x14ac:dyDescent="0.25">
      <c r="A7" s="24" t="s">
        <v>22</v>
      </c>
      <c r="B7" s="18" t="s">
        <v>19</v>
      </c>
      <c r="C7" s="19">
        <v>50917113</v>
      </c>
      <c r="D7" s="19">
        <v>60271697</v>
      </c>
      <c r="E7" s="20">
        <v>50967348</v>
      </c>
      <c r="F7" s="21">
        <v>53818667</v>
      </c>
      <c r="G7" s="19">
        <v>56428395</v>
      </c>
      <c r="H7" s="20">
        <v>56428395</v>
      </c>
      <c r="I7" s="22">
        <v>52710029</v>
      </c>
      <c r="J7" s="23">
        <v>62472510</v>
      </c>
      <c r="K7" s="19">
        <v>65336854</v>
      </c>
      <c r="L7" s="20">
        <v>68277014</v>
      </c>
    </row>
    <row r="8" spans="1:12" ht="13.5" x14ac:dyDescent="0.25">
      <c r="A8" s="24" t="s">
        <v>23</v>
      </c>
      <c r="B8" s="18" t="s">
        <v>19</v>
      </c>
      <c r="C8" s="19">
        <v>263680017</v>
      </c>
      <c r="D8" s="19">
        <v>97639288</v>
      </c>
      <c r="E8" s="20">
        <v>217831769</v>
      </c>
      <c r="F8" s="21">
        <v>3733988</v>
      </c>
      <c r="G8" s="19">
        <v>4583321</v>
      </c>
      <c r="H8" s="20">
        <v>4583321</v>
      </c>
      <c r="I8" s="22">
        <v>294058995</v>
      </c>
      <c r="J8" s="23">
        <v>4792578</v>
      </c>
      <c r="K8" s="19">
        <v>4707972</v>
      </c>
      <c r="L8" s="20">
        <v>4933332</v>
      </c>
    </row>
    <row r="9" spans="1:12" ht="13.5" x14ac:dyDescent="0.25">
      <c r="A9" s="24" t="s">
        <v>24</v>
      </c>
      <c r="B9" s="18" t="s">
        <v>25</v>
      </c>
      <c r="C9" s="19">
        <v>67650000</v>
      </c>
      <c r="D9" s="19">
        <v>39571530</v>
      </c>
      <c r="E9" s="20">
        <v>52702234</v>
      </c>
      <c r="F9" s="21">
        <v>38944999</v>
      </c>
      <c r="G9" s="19">
        <v>38989910</v>
      </c>
      <c r="H9" s="20">
        <v>38989910</v>
      </c>
      <c r="I9" s="22">
        <v>59027125</v>
      </c>
      <c r="J9" s="23">
        <v>40920000</v>
      </c>
      <c r="K9" s="19">
        <v>41572001</v>
      </c>
      <c r="L9" s="20">
        <v>43416000</v>
      </c>
    </row>
    <row r="10" spans="1:12" ht="13.5" x14ac:dyDescent="0.25">
      <c r="A10" s="24" t="s">
        <v>26</v>
      </c>
      <c r="B10" s="18" t="s">
        <v>25</v>
      </c>
      <c r="C10" s="19">
        <v>46207000</v>
      </c>
      <c r="D10" s="19">
        <v>13051000</v>
      </c>
      <c r="E10" s="20">
        <v>51966490</v>
      </c>
      <c r="F10" s="21">
        <v>151755000</v>
      </c>
      <c r="G10" s="19">
        <v>156836000</v>
      </c>
      <c r="H10" s="20">
        <v>156836000</v>
      </c>
      <c r="I10" s="22">
        <v>153056552</v>
      </c>
      <c r="J10" s="23">
        <v>124376000</v>
      </c>
      <c r="K10" s="19">
        <v>29784000</v>
      </c>
      <c r="L10" s="20">
        <v>34315000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472403</v>
      </c>
      <c r="E11" s="20">
        <v>1720621</v>
      </c>
      <c r="F11" s="21">
        <v>807193</v>
      </c>
      <c r="G11" s="19">
        <v>2007193</v>
      </c>
      <c r="H11" s="20">
        <v>2007193</v>
      </c>
      <c r="I11" s="22">
        <v>3688072</v>
      </c>
      <c r="J11" s="23">
        <v>2105545</v>
      </c>
      <c r="K11" s="19">
        <v>2200295</v>
      </c>
      <c r="L11" s="20">
        <v>2299308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-310579699</v>
      </c>
      <c r="D14" s="19">
        <v>-212338795</v>
      </c>
      <c r="E14" s="20">
        <v>-305767366</v>
      </c>
      <c r="F14" s="21">
        <v>-107173005</v>
      </c>
      <c r="G14" s="19">
        <v>51378705</v>
      </c>
      <c r="H14" s="20">
        <v>51378705</v>
      </c>
      <c r="I14" s="22">
        <v>-417726848</v>
      </c>
      <c r="J14" s="23">
        <v>-116610413</v>
      </c>
      <c r="K14" s="19">
        <v>-125426889</v>
      </c>
      <c r="L14" s="20">
        <v>-89392444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-90522</v>
      </c>
      <c r="G15" s="19">
        <v>-90522</v>
      </c>
      <c r="H15" s="20">
        <v>-90522</v>
      </c>
      <c r="I15" s="22">
        <v>0</v>
      </c>
      <c r="J15" s="23">
        <v>-94958</v>
      </c>
      <c r="K15" s="19">
        <v>-99327</v>
      </c>
      <c r="L15" s="20">
        <v>-103797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-119343</v>
      </c>
      <c r="H16" s="20">
        <v>-119343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129700219</v>
      </c>
      <c r="D17" s="27">
        <f t="shared" ref="D17:L17" si="0">SUM(D6:D16)</f>
        <v>8838644</v>
      </c>
      <c r="E17" s="28">
        <f t="shared" si="0"/>
        <v>80947835</v>
      </c>
      <c r="F17" s="29">
        <f t="shared" si="0"/>
        <v>158023238</v>
      </c>
      <c r="G17" s="27">
        <f t="shared" si="0"/>
        <v>327284013</v>
      </c>
      <c r="H17" s="30">
        <f t="shared" si="0"/>
        <v>327284013</v>
      </c>
      <c r="I17" s="29">
        <f t="shared" si="0"/>
        <v>157710879</v>
      </c>
      <c r="J17" s="31">
        <f t="shared" si="0"/>
        <v>135071386</v>
      </c>
      <c r="K17" s="27">
        <f t="shared" si="0"/>
        <v>35954985</v>
      </c>
      <c r="L17" s="28">
        <f t="shared" si="0"/>
        <v>82429096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-899013</v>
      </c>
      <c r="D26" s="19">
        <v>-22099628</v>
      </c>
      <c r="E26" s="20">
        <v>-65350715</v>
      </c>
      <c r="F26" s="21">
        <v>-155400667</v>
      </c>
      <c r="G26" s="19">
        <v>-160782615</v>
      </c>
      <c r="H26" s="20">
        <v>-160782615</v>
      </c>
      <c r="I26" s="22">
        <v>-123762661</v>
      </c>
      <c r="J26" s="23">
        <v>-133826000</v>
      </c>
      <c r="K26" s="19">
        <v>-29991230</v>
      </c>
      <c r="L26" s="20">
        <v>-34522230</v>
      </c>
    </row>
    <row r="27" spans="1:12" ht="13.5" x14ac:dyDescent="0.25">
      <c r="A27" s="25" t="s">
        <v>39</v>
      </c>
      <c r="B27" s="26" t="s">
        <v>19</v>
      </c>
      <c r="C27" s="27">
        <f>SUM(C21:C26)</f>
        <v>-899013</v>
      </c>
      <c r="D27" s="27">
        <f t="shared" ref="D27:L27" si="1">SUM(D21:D26)</f>
        <v>-22099628</v>
      </c>
      <c r="E27" s="28">
        <f t="shared" si="1"/>
        <v>-65350715</v>
      </c>
      <c r="F27" s="29">
        <f t="shared" si="1"/>
        <v>-155400667</v>
      </c>
      <c r="G27" s="27">
        <f t="shared" si="1"/>
        <v>-160782615</v>
      </c>
      <c r="H27" s="28">
        <f t="shared" si="1"/>
        <v>-160782615</v>
      </c>
      <c r="I27" s="30">
        <f t="shared" si="1"/>
        <v>-123762661</v>
      </c>
      <c r="J27" s="31">
        <f t="shared" si="1"/>
        <v>-133826000</v>
      </c>
      <c r="K27" s="27">
        <f t="shared" si="1"/>
        <v>-29991230</v>
      </c>
      <c r="L27" s="28">
        <f t="shared" si="1"/>
        <v>-34522230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-214449</v>
      </c>
      <c r="E35" s="20">
        <v>-248111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-214449</v>
      </c>
      <c r="E36" s="28">
        <f t="shared" si="2"/>
        <v>-248111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128801206</v>
      </c>
      <c r="D38" s="33">
        <f t="shared" ref="D38:L38" si="3">+D17+D27+D36</f>
        <v>-13475433</v>
      </c>
      <c r="E38" s="34">
        <f t="shared" si="3"/>
        <v>15349009</v>
      </c>
      <c r="F38" s="35">
        <f t="shared" si="3"/>
        <v>2622571</v>
      </c>
      <c r="G38" s="33">
        <f t="shared" si="3"/>
        <v>166501398</v>
      </c>
      <c r="H38" s="34">
        <f t="shared" si="3"/>
        <v>166501398</v>
      </c>
      <c r="I38" s="36">
        <f t="shared" si="3"/>
        <v>33948218</v>
      </c>
      <c r="J38" s="37">
        <f t="shared" si="3"/>
        <v>1245386</v>
      </c>
      <c r="K38" s="33">
        <f t="shared" si="3"/>
        <v>5963755</v>
      </c>
      <c r="L38" s="34">
        <f t="shared" si="3"/>
        <v>47906866</v>
      </c>
    </row>
    <row r="39" spans="1:12" ht="13.5" x14ac:dyDescent="0.25">
      <c r="A39" s="24" t="s">
        <v>47</v>
      </c>
      <c r="B39" s="18" t="s">
        <v>48</v>
      </c>
      <c r="C39" s="33">
        <v>990771</v>
      </c>
      <c r="D39" s="33">
        <v>9232514</v>
      </c>
      <c r="E39" s="34">
        <v>3117491</v>
      </c>
      <c r="F39" s="35">
        <v>49510</v>
      </c>
      <c r="G39" s="33">
        <v>6237686</v>
      </c>
      <c r="H39" s="34">
        <v>6237686</v>
      </c>
      <c r="I39" s="36">
        <v>6237686</v>
      </c>
      <c r="J39" s="37">
        <v>4430297</v>
      </c>
      <c r="K39" s="33">
        <v>325683</v>
      </c>
      <c r="L39" s="34">
        <v>8582208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129791977</v>
      </c>
      <c r="D40" s="45">
        <f t="shared" si="4"/>
        <v>-4242919</v>
      </c>
      <c r="E40" s="46">
        <f t="shared" si="4"/>
        <v>18466500</v>
      </c>
      <c r="F40" s="47">
        <f t="shared" si="4"/>
        <v>2672081</v>
      </c>
      <c r="G40" s="45">
        <f t="shared" si="4"/>
        <v>172739084</v>
      </c>
      <c r="H40" s="46">
        <f t="shared" si="4"/>
        <v>172739084</v>
      </c>
      <c r="I40" s="48">
        <v>52661276</v>
      </c>
      <c r="J40" s="49">
        <f>+J38+J39</f>
        <v>5675683</v>
      </c>
      <c r="K40" s="45">
        <f>+K38+K39</f>
        <v>6289438</v>
      </c>
      <c r="L40" s="46">
        <f>+L38+L39</f>
        <v>56489074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5642649</v>
      </c>
      <c r="D6" s="19">
        <v>32529807</v>
      </c>
      <c r="E6" s="20">
        <v>38595177</v>
      </c>
      <c r="F6" s="21">
        <v>5688800</v>
      </c>
      <c r="G6" s="19">
        <v>5534760</v>
      </c>
      <c r="H6" s="20">
        <v>5534760</v>
      </c>
      <c r="I6" s="22">
        <v>28806867</v>
      </c>
      <c r="J6" s="23">
        <v>4701540</v>
      </c>
      <c r="K6" s="19">
        <v>8644292</v>
      </c>
      <c r="L6" s="20">
        <v>9041927</v>
      </c>
    </row>
    <row r="7" spans="1:12" ht="13.5" x14ac:dyDescent="0.25">
      <c r="A7" s="24" t="s">
        <v>22</v>
      </c>
      <c r="B7" s="18" t="s">
        <v>19</v>
      </c>
      <c r="C7" s="19">
        <v>30006030</v>
      </c>
      <c r="D7" s="19">
        <v>133359984</v>
      </c>
      <c r="E7" s="20">
        <v>138616132</v>
      </c>
      <c r="F7" s="21">
        <v>16434051</v>
      </c>
      <c r="G7" s="19">
        <v>19989159</v>
      </c>
      <c r="H7" s="20">
        <v>19989159</v>
      </c>
      <c r="I7" s="22">
        <v>9478624</v>
      </c>
      <c r="J7" s="23">
        <v>24835157</v>
      </c>
      <c r="K7" s="19">
        <v>25676025</v>
      </c>
      <c r="L7" s="20">
        <v>27316029</v>
      </c>
    </row>
    <row r="8" spans="1:12" ht="13.5" x14ac:dyDescent="0.25">
      <c r="A8" s="24" t="s">
        <v>23</v>
      </c>
      <c r="B8" s="18" t="s">
        <v>19</v>
      </c>
      <c r="C8" s="19">
        <v>3592710</v>
      </c>
      <c r="D8" s="19">
        <v>34981157</v>
      </c>
      <c r="E8" s="20">
        <v>26419319</v>
      </c>
      <c r="F8" s="21">
        <v>4584107</v>
      </c>
      <c r="G8" s="19">
        <v>3723000</v>
      </c>
      <c r="H8" s="20">
        <v>3723000</v>
      </c>
      <c r="I8" s="22">
        <v>17302393</v>
      </c>
      <c r="J8" s="23">
        <v>15139955</v>
      </c>
      <c r="K8" s="19">
        <v>15708205</v>
      </c>
      <c r="L8" s="20">
        <v>10731698</v>
      </c>
    </row>
    <row r="9" spans="1:12" ht="13.5" x14ac:dyDescent="0.25">
      <c r="A9" s="24" t="s">
        <v>24</v>
      </c>
      <c r="B9" s="18" t="s">
        <v>25</v>
      </c>
      <c r="C9" s="19">
        <v>31101000</v>
      </c>
      <c r="D9" s="19">
        <v>174696612</v>
      </c>
      <c r="E9" s="20">
        <v>210912000</v>
      </c>
      <c r="F9" s="21">
        <v>37672000</v>
      </c>
      <c r="G9" s="19">
        <v>37672000</v>
      </c>
      <c r="H9" s="20">
        <v>37672000</v>
      </c>
      <c r="I9" s="22">
        <v>150768000</v>
      </c>
      <c r="J9" s="23">
        <v>39789000</v>
      </c>
      <c r="K9" s="19">
        <v>39734000</v>
      </c>
      <c r="L9" s="20">
        <v>40637000</v>
      </c>
    </row>
    <row r="10" spans="1:12" ht="13.5" x14ac:dyDescent="0.25">
      <c r="A10" s="24" t="s">
        <v>26</v>
      </c>
      <c r="B10" s="18" t="s">
        <v>25</v>
      </c>
      <c r="C10" s="19">
        <v>12966000</v>
      </c>
      <c r="D10" s="19">
        <v>145656000</v>
      </c>
      <c r="E10" s="20">
        <v>237372000</v>
      </c>
      <c r="F10" s="21">
        <v>21733001</v>
      </c>
      <c r="G10" s="19">
        <v>21149000</v>
      </c>
      <c r="H10" s="20">
        <v>21149000</v>
      </c>
      <c r="I10" s="22">
        <v>73129000</v>
      </c>
      <c r="J10" s="23">
        <v>31419000</v>
      </c>
      <c r="K10" s="19">
        <v>40723000</v>
      </c>
      <c r="L10" s="20">
        <v>10897000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4465000</v>
      </c>
      <c r="G11" s="19">
        <v>0</v>
      </c>
      <c r="H11" s="20">
        <v>0</v>
      </c>
      <c r="I11" s="22">
        <v>0</v>
      </c>
      <c r="J11" s="23">
        <v>1183625</v>
      </c>
      <c r="K11" s="19">
        <v>1348913</v>
      </c>
      <c r="L11" s="20">
        <v>1470403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-49458292</v>
      </c>
      <c r="D14" s="19">
        <v>-31520762</v>
      </c>
      <c r="E14" s="20">
        <v>-31416291</v>
      </c>
      <c r="F14" s="21">
        <v>-69491825</v>
      </c>
      <c r="G14" s="19">
        <v>-68004407</v>
      </c>
      <c r="H14" s="20">
        <v>-68004407</v>
      </c>
      <c r="I14" s="22">
        <v>-30575713</v>
      </c>
      <c r="J14" s="23">
        <v>-84470051</v>
      </c>
      <c r="K14" s="19">
        <v>-85495133</v>
      </c>
      <c r="L14" s="20">
        <v>-88126828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</v>
      </c>
      <c r="G15" s="19">
        <v>-95000</v>
      </c>
      <c r="H15" s="20">
        <v>-95000</v>
      </c>
      <c r="I15" s="22">
        <v>0</v>
      </c>
      <c r="J15" s="23">
        <v>-99370</v>
      </c>
      <c r="K15" s="19">
        <v>-103941</v>
      </c>
      <c r="L15" s="20">
        <v>-108722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-86478</v>
      </c>
      <c r="H16" s="20">
        <v>-86478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33850097</v>
      </c>
      <c r="D17" s="27">
        <f t="shared" ref="D17:L17" si="0">SUM(D6:D16)</f>
        <v>489702798</v>
      </c>
      <c r="E17" s="28">
        <f t="shared" si="0"/>
        <v>620498337</v>
      </c>
      <c r="F17" s="29">
        <f t="shared" si="0"/>
        <v>20955134</v>
      </c>
      <c r="G17" s="27">
        <f t="shared" si="0"/>
        <v>19882034</v>
      </c>
      <c r="H17" s="30">
        <f t="shared" si="0"/>
        <v>19882034</v>
      </c>
      <c r="I17" s="29">
        <f t="shared" si="0"/>
        <v>248909171</v>
      </c>
      <c r="J17" s="31">
        <f t="shared" si="0"/>
        <v>32498856</v>
      </c>
      <c r="K17" s="27">
        <f t="shared" si="0"/>
        <v>46235361</v>
      </c>
      <c r="L17" s="28">
        <f t="shared" si="0"/>
        <v>11858507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-8883644</v>
      </c>
      <c r="D26" s="19">
        <v>-3142860</v>
      </c>
      <c r="E26" s="20">
        <v>-26043276</v>
      </c>
      <c r="F26" s="21">
        <v>-21733000</v>
      </c>
      <c r="G26" s="19">
        <v>-30004000</v>
      </c>
      <c r="H26" s="20">
        <v>-30004000</v>
      </c>
      <c r="I26" s="22">
        <v>-18094033</v>
      </c>
      <c r="J26" s="23">
        <v>-37184100</v>
      </c>
      <c r="K26" s="19">
        <v>-46831450</v>
      </c>
      <c r="L26" s="20">
        <v>-12531550</v>
      </c>
    </row>
    <row r="27" spans="1:12" ht="13.5" x14ac:dyDescent="0.25">
      <c r="A27" s="25" t="s">
        <v>39</v>
      </c>
      <c r="B27" s="26" t="s">
        <v>19</v>
      </c>
      <c r="C27" s="27">
        <f>SUM(C21:C26)</f>
        <v>-8883644</v>
      </c>
      <c r="D27" s="27">
        <f t="shared" ref="D27:L27" si="1">SUM(D21:D26)</f>
        <v>-3142860</v>
      </c>
      <c r="E27" s="28">
        <f t="shared" si="1"/>
        <v>-26043276</v>
      </c>
      <c r="F27" s="29">
        <f t="shared" si="1"/>
        <v>-21733000</v>
      </c>
      <c r="G27" s="27">
        <f t="shared" si="1"/>
        <v>-30004000</v>
      </c>
      <c r="H27" s="28">
        <f t="shared" si="1"/>
        <v>-30004000</v>
      </c>
      <c r="I27" s="30">
        <f t="shared" si="1"/>
        <v>-18094033</v>
      </c>
      <c r="J27" s="31">
        <f t="shared" si="1"/>
        <v>-37184100</v>
      </c>
      <c r="K27" s="27">
        <f t="shared" si="1"/>
        <v>-46831450</v>
      </c>
      <c r="L27" s="28">
        <f t="shared" si="1"/>
        <v>-12531550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-301000</v>
      </c>
      <c r="H35" s="20">
        <v>-301000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-301000</v>
      </c>
      <c r="H36" s="28">
        <f t="shared" si="2"/>
        <v>-301000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24966453</v>
      </c>
      <c r="D38" s="33">
        <f t="shared" ref="D38:L38" si="3">+D17+D27+D36</f>
        <v>486559938</v>
      </c>
      <c r="E38" s="34">
        <f t="shared" si="3"/>
        <v>594455061</v>
      </c>
      <c r="F38" s="35">
        <f t="shared" si="3"/>
        <v>-777866</v>
      </c>
      <c r="G38" s="33">
        <f t="shared" si="3"/>
        <v>-10422966</v>
      </c>
      <c r="H38" s="34">
        <f t="shared" si="3"/>
        <v>-10422966</v>
      </c>
      <c r="I38" s="36">
        <f t="shared" si="3"/>
        <v>230815138</v>
      </c>
      <c r="J38" s="37">
        <f t="shared" si="3"/>
        <v>-4685244</v>
      </c>
      <c r="K38" s="33">
        <f t="shared" si="3"/>
        <v>-596089</v>
      </c>
      <c r="L38" s="34">
        <f t="shared" si="3"/>
        <v>-673043</v>
      </c>
    </row>
    <row r="39" spans="1:12" ht="13.5" x14ac:dyDescent="0.25">
      <c r="A39" s="24" t="s">
        <v>47</v>
      </c>
      <c r="B39" s="18" t="s">
        <v>48</v>
      </c>
      <c r="C39" s="33">
        <v>4274532</v>
      </c>
      <c r="D39" s="33">
        <v>8588338</v>
      </c>
      <c r="E39" s="34">
        <v>2953251</v>
      </c>
      <c r="F39" s="35">
        <v>2953253</v>
      </c>
      <c r="G39" s="33">
        <v>13994788</v>
      </c>
      <c r="H39" s="34">
        <v>13994788</v>
      </c>
      <c r="I39" s="36">
        <v>0</v>
      </c>
      <c r="J39" s="37">
        <v>13994788</v>
      </c>
      <c r="K39" s="33">
        <v>13738140</v>
      </c>
      <c r="L39" s="34">
        <v>13738140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29240985</v>
      </c>
      <c r="D40" s="45">
        <f t="shared" si="4"/>
        <v>495148276</v>
      </c>
      <c r="E40" s="46">
        <f t="shared" si="4"/>
        <v>597408312</v>
      </c>
      <c r="F40" s="47">
        <f t="shared" si="4"/>
        <v>2175387</v>
      </c>
      <c r="G40" s="45">
        <f t="shared" si="4"/>
        <v>3571822</v>
      </c>
      <c r="H40" s="46">
        <f t="shared" si="4"/>
        <v>3571822</v>
      </c>
      <c r="I40" s="48">
        <v>244809926</v>
      </c>
      <c r="J40" s="49">
        <f>+J38+J39</f>
        <v>9309544</v>
      </c>
      <c r="K40" s="45">
        <f>+K38+K39</f>
        <v>13142051</v>
      </c>
      <c r="L40" s="46">
        <f>+L38+L39</f>
        <v>13065097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7971503</v>
      </c>
      <c r="D6" s="19">
        <v>8645937</v>
      </c>
      <c r="E6" s="20">
        <v>9963109</v>
      </c>
      <c r="F6" s="21">
        <v>0</v>
      </c>
      <c r="G6" s="19">
        <v>0</v>
      </c>
      <c r="H6" s="20">
        <v>0</v>
      </c>
      <c r="I6" s="22">
        <v>7042562</v>
      </c>
      <c r="J6" s="23">
        <v>6535121</v>
      </c>
      <c r="K6" s="19">
        <v>6992580</v>
      </c>
      <c r="L6" s="20">
        <v>7482060</v>
      </c>
    </row>
    <row r="7" spans="1:12" ht="13.5" x14ac:dyDescent="0.25">
      <c r="A7" s="24" t="s">
        <v>22</v>
      </c>
      <c r="B7" s="18" t="s">
        <v>19</v>
      </c>
      <c r="C7" s="19">
        <v>7561688</v>
      </c>
      <c r="D7" s="19">
        <v>8236917</v>
      </c>
      <c r="E7" s="20">
        <v>8394242</v>
      </c>
      <c r="F7" s="21">
        <v>0</v>
      </c>
      <c r="G7" s="19">
        <v>0</v>
      </c>
      <c r="H7" s="20">
        <v>0</v>
      </c>
      <c r="I7" s="22">
        <v>11420786</v>
      </c>
      <c r="J7" s="23">
        <v>18663640</v>
      </c>
      <c r="K7" s="19">
        <v>19344837</v>
      </c>
      <c r="L7" s="20">
        <v>20063392</v>
      </c>
    </row>
    <row r="8" spans="1:12" ht="13.5" x14ac:dyDescent="0.25">
      <c r="A8" s="24" t="s">
        <v>23</v>
      </c>
      <c r="B8" s="18" t="s">
        <v>19</v>
      </c>
      <c r="C8" s="19">
        <v>18205826</v>
      </c>
      <c r="D8" s="19">
        <v>39156877</v>
      </c>
      <c r="E8" s="20">
        <v>30962624</v>
      </c>
      <c r="F8" s="21">
        <v>0</v>
      </c>
      <c r="G8" s="19">
        <v>0</v>
      </c>
      <c r="H8" s="20">
        <v>0</v>
      </c>
      <c r="I8" s="22">
        <v>44362117</v>
      </c>
      <c r="J8" s="23">
        <v>5090475</v>
      </c>
      <c r="K8" s="19">
        <v>-14678</v>
      </c>
      <c r="L8" s="20">
        <v>1062546</v>
      </c>
    </row>
    <row r="9" spans="1:12" ht="13.5" x14ac:dyDescent="0.25">
      <c r="A9" s="24" t="s">
        <v>24</v>
      </c>
      <c r="B9" s="18" t="s">
        <v>25</v>
      </c>
      <c r="C9" s="19">
        <v>27066615</v>
      </c>
      <c r="D9" s="19">
        <v>29108200</v>
      </c>
      <c r="E9" s="20">
        <v>19153018</v>
      </c>
      <c r="F9" s="21">
        <v>0</v>
      </c>
      <c r="G9" s="19">
        <v>0</v>
      </c>
      <c r="H9" s="20">
        <v>0</v>
      </c>
      <c r="I9" s="22">
        <v>19412527</v>
      </c>
      <c r="J9" s="23">
        <v>42308000</v>
      </c>
      <c r="K9" s="19">
        <v>52663001</v>
      </c>
      <c r="L9" s="20">
        <v>60079000</v>
      </c>
    </row>
    <row r="10" spans="1:12" ht="13.5" x14ac:dyDescent="0.25">
      <c r="A10" s="24" t="s">
        <v>26</v>
      </c>
      <c r="B10" s="18" t="s">
        <v>25</v>
      </c>
      <c r="C10" s="19">
        <v>6658000</v>
      </c>
      <c r="D10" s="19">
        <v>16542000</v>
      </c>
      <c r="E10" s="20">
        <v>4700000</v>
      </c>
      <c r="F10" s="21">
        <v>0</v>
      </c>
      <c r="G10" s="19">
        <v>0</v>
      </c>
      <c r="H10" s="20">
        <v>0</v>
      </c>
      <c r="I10" s="22">
        <v>10850049</v>
      </c>
      <c r="J10" s="23">
        <v>8798000</v>
      </c>
      <c r="K10" s="19">
        <v>11757000</v>
      </c>
      <c r="L10" s="20">
        <v>11872000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-75259301</v>
      </c>
      <c r="D14" s="19">
        <v>-91347986</v>
      </c>
      <c r="E14" s="20">
        <v>-74639946</v>
      </c>
      <c r="F14" s="21">
        <v>-254014</v>
      </c>
      <c r="G14" s="19">
        <v>-254014</v>
      </c>
      <c r="H14" s="20">
        <v>-254014</v>
      </c>
      <c r="I14" s="22">
        <v>-85435799</v>
      </c>
      <c r="J14" s="23">
        <v>-80673836</v>
      </c>
      <c r="K14" s="19">
        <v>-85602990</v>
      </c>
      <c r="L14" s="20">
        <v>-90033785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-2351555</v>
      </c>
      <c r="K15" s="19">
        <v>-2469010</v>
      </c>
      <c r="L15" s="20">
        <v>-2592333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-7795669</v>
      </c>
      <c r="D17" s="27">
        <f t="shared" ref="D17:L17" si="0">SUM(D6:D16)</f>
        <v>10341945</v>
      </c>
      <c r="E17" s="28">
        <f t="shared" si="0"/>
        <v>-1466953</v>
      </c>
      <c r="F17" s="29">
        <f t="shared" si="0"/>
        <v>-254014</v>
      </c>
      <c r="G17" s="27">
        <f t="shared" si="0"/>
        <v>-254014</v>
      </c>
      <c r="H17" s="30">
        <f t="shared" si="0"/>
        <v>-254014</v>
      </c>
      <c r="I17" s="29">
        <f t="shared" si="0"/>
        <v>7652242</v>
      </c>
      <c r="J17" s="31">
        <f t="shared" si="0"/>
        <v>-1630155</v>
      </c>
      <c r="K17" s="27">
        <f t="shared" si="0"/>
        <v>2670740</v>
      </c>
      <c r="L17" s="28">
        <f t="shared" si="0"/>
        <v>7932880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-1906277</v>
      </c>
      <c r="D26" s="19">
        <v>-7662093</v>
      </c>
      <c r="E26" s="20">
        <v>-3715899</v>
      </c>
      <c r="F26" s="21">
        <v>0</v>
      </c>
      <c r="G26" s="19">
        <v>0</v>
      </c>
      <c r="H26" s="20">
        <v>0</v>
      </c>
      <c r="I26" s="22">
        <v>-15938717</v>
      </c>
      <c r="J26" s="23">
        <v>-14127000</v>
      </c>
      <c r="K26" s="19">
        <v>-14127000</v>
      </c>
      <c r="L26" s="20">
        <v>-14127000</v>
      </c>
    </row>
    <row r="27" spans="1:12" ht="13.5" x14ac:dyDescent="0.25">
      <c r="A27" s="25" t="s">
        <v>39</v>
      </c>
      <c r="B27" s="26" t="s">
        <v>19</v>
      </c>
      <c r="C27" s="27">
        <f>SUM(C21:C26)</f>
        <v>-1906277</v>
      </c>
      <c r="D27" s="27">
        <f t="shared" ref="D27:L27" si="1">SUM(D21:D26)</f>
        <v>-7662093</v>
      </c>
      <c r="E27" s="28">
        <f t="shared" si="1"/>
        <v>-3715899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-15938717</v>
      </c>
      <c r="J27" s="31">
        <f t="shared" si="1"/>
        <v>-14127000</v>
      </c>
      <c r="K27" s="27">
        <f t="shared" si="1"/>
        <v>-14127000</v>
      </c>
      <c r="L27" s="28">
        <f t="shared" si="1"/>
        <v>-14127000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34749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11208</v>
      </c>
      <c r="K33" s="19">
        <v>11656</v>
      </c>
      <c r="L33" s="20">
        <v>12123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34749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11208</v>
      </c>
      <c r="K36" s="27">
        <f t="shared" si="2"/>
        <v>11656</v>
      </c>
      <c r="L36" s="28">
        <f t="shared" si="2"/>
        <v>12123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-9701946</v>
      </c>
      <c r="D38" s="33">
        <f t="shared" ref="D38:L38" si="3">+D17+D27+D36</f>
        <v>2714601</v>
      </c>
      <c r="E38" s="34">
        <f t="shared" si="3"/>
        <v>-5182852</v>
      </c>
      <c r="F38" s="35">
        <f t="shared" si="3"/>
        <v>-254014</v>
      </c>
      <c r="G38" s="33">
        <f t="shared" si="3"/>
        <v>-254014</v>
      </c>
      <c r="H38" s="34">
        <f t="shared" si="3"/>
        <v>-254014</v>
      </c>
      <c r="I38" s="36">
        <f t="shared" si="3"/>
        <v>-8286475</v>
      </c>
      <c r="J38" s="37">
        <f t="shared" si="3"/>
        <v>-15745947</v>
      </c>
      <c r="K38" s="33">
        <f t="shared" si="3"/>
        <v>-11444604</v>
      </c>
      <c r="L38" s="34">
        <f t="shared" si="3"/>
        <v>-6181997</v>
      </c>
    </row>
    <row r="39" spans="1:12" ht="13.5" x14ac:dyDescent="0.25">
      <c r="A39" s="24" t="s">
        <v>47</v>
      </c>
      <c r="B39" s="18" t="s">
        <v>48</v>
      </c>
      <c r="C39" s="33">
        <v>1294575</v>
      </c>
      <c r="D39" s="33">
        <v>14314</v>
      </c>
      <c r="E39" s="34">
        <v>4423456</v>
      </c>
      <c r="F39" s="35">
        <v>3532994</v>
      </c>
      <c r="G39" s="33">
        <v>3532994</v>
      </c>
      <c r="H39" s="34">
        <v>3532994</v>
      </c>
      <c r="I39" s="36">
        <v>856075</v>
      </c>
      <c r="J39" s="37">
        <v>4946192</v>
      </c>
      <c r="K39" s="33">
        <v>7046872</v>
      </c>
      <c r="L39" s="34">
        <v>10772961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-8407371</v>
      </c>
      <c r="D40" s="45">
        <f t="shared" si="4"/>
        <v>2728915</v>
      </c>
      <c r="E40" s="46">
        <f t="shared" si="4"/>
        <v>-759396</v>
      </c>
      <c r="F40" s="47">
        <f t="shared" si="4"/>
        <v>3278980</v>
      </c>
      <c r="G40" s="45">
        <f t="shared" si="4"/>
        <v>3278980</v>
      </c>
      <c r="H40" s="46">
        <f t="shared" si="4"/>
        <v>3278980</v>
      </c>
      <c r="I40" s="48">
        <v>-5718250</v>
      </c>
      <c r="J40" s="49">
        <f>+J38+J39</f>
        <v>-10799755</v>
      </c>
      <c r="K40" s="45">
        <f>+K38+K39</f>
        <v>-4397732</v>
      </c>
      <c r="L40" s="46">
        <f>+L38+L39</f>
        <v>4590964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139150965</v>
      </c>
      <c r="D8" s="19">
        <v>85783749</v>
      </c>
      <c r="E8" s="20">
        <v>101692662</v>
      </c>
      <c r="F8" s="21">
        <v>11496269</v>
      </c>
      <c r="G8" s="19">
        <v>11496269</v>
      </c>
      <c r="H8" s="20">
        <v>11496269</v>
      </c>
      <c r="I8" s="22">
        <v>100508547</v>
      </c>
      <c r="J8" s="23">
        <v>9876659</v>
      </c>
      <c r="K8" s="19">
        <v>10119707</v>
      </c>
      <c r="L8" s="20">
        <v>10334588</v>
      </c>
    </row>
    <row r="9" spans="1:12" ht="13.5" x14ac:dyDescent="0.25">
      <c r="A9" s="24" t="s">
        <v>24</v>
      </c>
      <c r="B9" s="18" t="s">
        <v>25</v>
      </c>
      <c r="C9" s="19">
        <v>7516121</v>
      </c>
      <c r="D9" s="19">
        <v>58138000</v>
      </c>
      <c r="E9" s="20">
        <v>24835478</v>
      </c>
      <c r="F9" s="21">
        <v>69429260</v>
      </c>
      <c r="G9" s="19">
        <v>69429260</v>
      </c>
      <c r="H9" s="20">
        <v>69429260</v>
      </c>
      <c r="I9" s="22">
        <v>63757506</v>
      </c>
      <c r="J9" s="23">
        <v>67900260</v>
      </c>
      <c r="K9" s="19">
        <v>67188445</v>
      </c>
      <c r="L9" s="20">
        <v>67642000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217000</v>
      </c>
      <c r="F10" s="21">
        <v>80000</v>
      </c>
      <c r="G10" s="19">
        <v>80000</v>
      </c>
      <c r="H10" s="20">
        <v>80000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165898</v>
      </c>
      <c r="E11" s="20">
        <v>585298</v>
      </c>
      <c r="F11" s="21">
        <v>1466077</v>
      </c>
      <c r="G11" s="19">
        <v>1395500</v>
      </c>
      <c r="H11" s="20">
        <v>1395500</v>
      </c>
      <c r="I11" s="22">
        <v>1317972</v>
      </c>
      <c r="J11" s="23">
        <v>1284015</v>
      </c>
      <c r="K11" s="19">
        <v>1101680</v>
      </c>
      <c r="L11" s="20">
        <v>920157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-51635280</v>
      </c>
      <c r="D14" s="19">
        <v>-103730333</v>
      </c>
      <c r="E14" s="20">
        <v>-98765088</v>
      </c>
      <c r="F14" s="21">
        <v>-83453006</v>
      </c>
      <c r="G14" s="19">
        <v>-88870846</v>
      </c>
      <c r="H14" s="20">
        <v>-88870846</v>
      </c>
      <c r="I14" s="22">
        <v>-116161044</v>
      </c>
      <c r="J14" s="23">
        <v>-78228905</v>
      </c>
      <c r="K14" s="19">
        <v>-78658874</v>
      </c>
      <c r="L14" s="20">
        <v>-81068963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-132406</v>
      </c>
      <c r="G15" s="19">
        <v>-169129</v>
      </c>
      <c r="H15" s="20">
        <v>-169129</v>
      </c>
      <c r="I15" s="22">
        <v>0</v>
      </c>
      <c r="J15" s="23">
        <v>-167928</v>
      </c>
      <c r="K15" s="19">
        <v>-146874</v>
      </c>
      <c r="L15" s="20">
        <v>-50295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-581135</v>
      </c>
      <c r="G16" s="19">
        <v>-481135</v>
      </c>
      <c r="H16" s="20">
        <v>-481135</v>
      </c>
      <c r="I16" s="22">
        <v>0</v>
      </c>
      <c r="J16" s="23">
        <v>-481135</v>
      </c>
      <c r="K16" s="19">
        <v>-481135</v>
      </c>
      <c r="L16" s="20">
        <v>-481135</v>
      </c>
    </row>
    <row r="17" spans="1:12" ht="13.5" x14ac:dyDescent="0.25">
      <c r="A17" s="25" t="s">
        <v>33</v>
      </c>
      <c r="B17" s="26" t="s">
        <v>19</v>
      </c>
      <c r="C17" s="27">
        <f>SUM(C6:C16)</f>
        <v>95031806</v>
      </c>
      <c r="D17" s="27">
        <f t="shared" ref="D17:L17" si="0">SUM(D6:D16)</f>
        <v>40357314</v>
      </c>
      <c r="E17" s="28">
        <f t="shared" si="0"/>
        <v>28565350</v>
      </c>
      <c r="F17" s="29">
        <f t="shared" si="0"/>
        <v>-1694941</v>
      </c>
      <c r="G17" s="27">
        <f t="shared" si="0"/>
        <v>-7120081</v>
      </c>
      <c r="H17" s="30">
        <f t="shared" si="0"/>
        <v>-7120081</v>
      </c>
      <c r="I17" s="29">
        <f t="shared" si="0"/>
        <v>49422981</v>
      </c>
      <c r="J17" s="31">
        <f t="shared" si="0"/>
        <v>182966</v>
      </c>
      <c r="K17" s="27">
        <f t="shared" si="0"/>
        <v>-877051</v>
      </c>
      <c r="L17" s="28">
        <f t="shared" si="0"/>
        <v>-2703648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-1094818</v>
      </c>
      <c r="D26" s="19">
        <v>-609054</v>
      </c>
      <c r="E26" s="20">
        <v>-1465550</v>
      </c>
      <c r="F26" s="21">
        <v>-1115000</v>
      </c>
      <c r="G26" s="19">
        <v>-1115000</v>
      </c>
      <c r="H26" s="20">
        <v>-1115000</v>
      </c>
      <c r="I26" s="22">
        <v>-836260</v>
      </c>
      <c r="J26" s="23">
        <v>-1</v>
      </c>
      <c r="K26" s="19">
        <v>-1</v>
      </c>
      <c r="L26" s="20">
        <v>-1</v>
      </c>
    </row>
    <row r="27" spans="1:12" ht="13.5" x14ac:dyDescent="0.25">
      <c r="A27" s="25" t="s">
        <v>39</v>
      </c>
      <c r="B27" s="26" t="s">
        <v>19</v>
      </c>
      <c r="C27" s="27">
        <f>SUM(C21:C26)</f>
        <v>-1094818</v>
      </c>
      <c r="D27" s="27">
        <f t="shared" ref="D27:L27" si="1">SUM(D21:D26)</f>
        <v>-609054</v>
      </c>
      <c r="E27" s="28">
        <f t="shared" si="1"/>
        <v>-1465550</v>
      </c>
      <c r="F27" s="29">
        <f t="shared" si="1"/>
        <v>-1115000</v>
      </c>
      <c r="G27" s="27">
        <f t="shared" si="1"/>
        <v>-1115000</v>
      </c>
      <c r="H27" s="28">
        <f t="shared" si="1"/>
        <v>-1115000</v>
      </c>
      <c r="I27" s="30">
        <f t="shared" si="1"/>
        <v>-836260</v>
      </c>
      <c r="J27" s="31">
        <f t="shared" si="1"/>
        <v>-1</v>
      </c>
      <c r="K27" s="27">
        <f t="shared" si="1"/>
        <v>-1</v>
      </c>
      <c r="L27" s="28">
        <f t="shared" si="1"/>
        <v>-1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85672</v>
      </c>
      <c r="D32" s="19">
        <v>0</v>
      </c>
      <c r="E32" s="20">
        <v>332413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-230000</v>
      </c>
      <c r="G35" s="19">
        <v>-357078</v>
      </c>
      <c r="H35" s="20">
        <v>-357078</v>
      </c>
      <c r="I35" s="22">
        <v>0</v>
      </c>
      <c r="J35" s="23">
        <v>-235513</v>
      </c>
      <c r="K35" s="19">
        <v>-104321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85672</v>
      </c>
      <c r="D36" s="27">
        <f t="shared" ref="D36:L36" si="2">SUM(D31:D35)</f>
        <v>0</v>
      </c>
      <c r="E36" s="28">
        <f t="shared" si="2"/>
        <v>332413</v>
      </c>
      <c r="F36" s="29">
        <f t="shared" si="2"/>
        <v>-230000</v>
      </c>
      <c r="G36" s="27">
        <f t="shared" si="2"/>
        <v>-357078</v>
      </c>
      <c r="H36" s="28">
        <f t="shared" si="2"/>
        <v>-357078</v>
      </c>
      <c r="I36" s="30">
        <f t="shared" si="2"/>
        <v>0</v>
      </c>
      <c r="J36" s="31">
        <f t="shared" si="2"/>
        <v>-235513</v>
      </c>
      <c r="K36" s="27">
        <f t="shared" si="2"/>
        <v>-104321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94022660</v>
      </c>
      <c r="D38" s="33">
        <f t="shared" ref="D38:L38" si="3">+D17+D27+D36</f>
        <v>39748260</v>
      </c>
      <c r="E38" s="34">
        <f t="shared" si="3"/>
        <v>27432213</v>
      </c>
      <c r="F38" s="35">
        <f t="shared" si="3"/>
        <v>-3039941</v>
      </c>
      <c r="G38" s="33">
        <f t="shared" si="3"/>
        <v>-8592159</v>
      </c>
      <c r="H38" s="34">
        <f t="shared" si="3"/>
        <v>-8592159</v>
      </c>
      <c r="I38" s="36">
        <f t="shared" si="3"/>
        <v>48586721</v>
      </c>
      <c r="J38" s="37">
        <f t="shared" si="3"/>
        <v>-52548</v>
      </c>
      <c r="K38" s="33">
        <f t="shared" si="3"/>
        <v>-981373</v>
      </c>
      <c r="L38" s="34">
        <f t="shared" si="3"/>
        <v>-2703649</v>
      </c>
    </row>
    <row r="39" spans="1:12" ht="13.5" x14ac:dyDescent="0.25">
      <c r="A39" s="24" t="s">
        <v>47</v>
      </c>
      <c r="B39" s="18" t="s">
        <v>48</v>
      </c>
      <c r="C39" s="33">
        <v>4188309</v>
      </c>
      <c r="D39" s="33">
        <v>4811413</v>
      </c>
      <c r="E39" s="34">
        <v>9145437</v>
      </c>
      <c r="F39" s="35">
        <v>8082942</v>
      </c>
      <c r="G39" s="33">
        <v>12886250</v>
      </c>
      <c r="H39" s="34">
        <v>12886250</v>
      </c>
      <c r="I39" s="36">
        <v>12788408</v>
      </c>
      <c r="J39" s="37">
        <v>9850074</v>
      </c>
      <c r="K39" s="33">
        <v>9797527</v>
      </c>
      <c r="L39" s="34">
        <v>8816155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98210969</v>
      </c>
      <c r="D40" s="45">
        <f t="shared" si="4"/>
        <v>44559673</v>
      </c>
      <c r="E40" s="46">
        <f t="shared" si="4"/>
        <v>36577650</v>
      </c>
      <c r="F40" s="47">
        <f t="shared" si="4"/>
        <v>5043001</v>
      </c>
      <c r="G40" s="45">
        <f t="shared" si="4"/>
        <v>4294091</v>
      </c>
      <c r="H40" s="46">
        <f t="shared" si="4"/>
        <v>4294091</v>
      </c>
      <c r="I40" s="48">
        <v>70676727</v>
      </c>
      <c r="J40" s="49">
        <f>+J38+J39</f>
        <v>9797526</v>
      </c>
      <c r="K40" s="45">
        <f>+K38+K39</f>
        <v>8816154</v>
      </c>
      <c r="L40" s="46">
        <f>+L38+L39</f>
        <v>6112506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71086261</v>
      </c>
      <c r="F6" s="21">
        <v>17068516</v>
      </c>
      <c r="G6" s="19">
        <v>17068516</v>
      </c>
      <c r="H6" s="20">
        <v>17068516</v>
      </c>
      <c r="I6" s="22">
        <v>58905318</v>
      </c>
      <c r="J6" s="23">
        <v>18092628</v>
      </c>
      <c r="K6" s="19">
        <v>19178185</v>
      </c>
      <c r="L6" s="20">
        <v>19178185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342323817</v>
      </c>
      <c r="F7" s="21">
        <v>34852832</v>
      </c>
      <c r="G7" s="19">
        <v>34852832</v>
      </c>
      <c r="H7" s="20">
        <v>34852832</v>
      </c>
      <c r="I7" s="22">
        <v>174526991</v>
      </c>
      <c r="J7" s="23">
        <v>32228628</v>
      </c>
      <c r="K7" s="19">
        <v>34162340</v>
      </c>
      <c r="L7" s="20">
        <v>34162340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21978494</v>
      </c>
      <c r="F8" s="21">
        <v>21047921</v>
      </c>
      <c r="G8" s="19">
        <v>21047921</v>
      </c>
      <c r="H8" s="20">
        <v>21047921</v>
      </c>
      <c r="I8" s="22">
        <v>10935015</v>
      </c>
      <c r="J8" s="23">
        <v>22310796</v>
      </c>
      <c r="K8" s="19">
        <v>23649444</v>
      </c>
      <c r="L8" s="20">
        <v>23649444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360430000</v>
      </c>
      <c r="F9" s="21">
        <v>54933000</v>
      </c>
      <c r="G9" s="19">
        <v>54933000</v>
      </c>
      <c r="H9" s="20">
        <v>54933000</v>
      </c>
      <c r="I9" s="22">
        <v>4380000</v>
      </c>
      <c r="J9" s="23">
        <v>58016004</v>
      </c>
      <c r="K9" s="19">
        <v>61229340</v>
      </c>
      <c r="L9" s="20">
        <v>64561280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299622587</v>
      </c>
      <c r="F10" s="21">
        <v>70918000</v>
      </c>
      <c r="G10" s="19">
        <v>33920000</v>
      </c>
      <c r="H10" s="20">
        <v>33920000</v>
      </c>
      <c r="I10" s="22">
        <v>14400000</v>
      </c>
      <c r="J10" s="23">
        <v>30872004</v>
      </c>
      <c r="K10" s="19">
        <v>32724320</v>
      </c>
      <c r="L10" s="20">
        <v>34687783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408000</v>
      </c>
      <c r="G11" s="19">
        <v>1542823</v>
      </c>
      <c r="H11" s="20">
        <v>1542823</v>
      </c>
      <c r="I11" s="22">
        <v>0</v>
      </c>
      <c r="J11" s="23">
        <v>5517468</v>
      </c>
      <c r="K11" s="19">
        <v>5848516</v>
      </c>
      <c r="L11" s="20">
        <v>6199427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-72780</v>
      </c>
      <c r="D14" s="19">
        <v>-13873</v>
      </c>
      <c r="E14" s="20">
        <v>-93468143</v>
      </c>
      <c r="F14" s="21">
        <v>-117308037</v>
      </c>
      <c r="G14" s="19">
        <v>-117308037</v>
      </c>
      <c r="H14" s="20">
        <v>-117308037</v>
      </c>
      <c r="I14" s="22">
        <v>-90636811</v>
      </c>
      <c r="J14" s="23">
        <v>-123178104</v>
      </c>
      <c r="K14" s="19">
        <v>-130276245</v>
      </c>
      <c r="L14" s="20">
        <v>-132629426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-15000</v>
      </c>
      <c r="F15" s="21">
        <v>-610720</v>
      </c>
      <c r="G15" s="19">
        <v>-610720</v>
      </c>
      <c r="H15" s="20">
        <v>-610720</v>
      </c>
      <c r="I15" s="22">
        <v>0</v>
      </c>
      <c r="J15" s="23">
        <v>-5779308</v>
      </c>
      <c r="K15" s="19">
        <v>-6126074</v>
      </c>
      <c r="L15" s="20">
        <v>-6493644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-72780</v>
      </c>
      <c r="D17" s="27">
        <f t="shared" ref="D17:L17" si="0">SUM(D6:D16)</f>
        <v>-13873</v>
      </c>
      <c r="E17" s="28">
        <f t="shared" si="0"/>
        <v>1001958016</v>
      </c>
      <c r="F17" s="29">
        <f t="shared" si="0"/>
        <v>81309512</v>
      </c>
      <c r="G17" s="27">
        <f t="shared" si="0"/>
        <v>45446335</v>
      </c>
      <c r="H17" s="30">
        <f t="shared" si="0"/>
        <v>45446335</v>
      </c>
      <c r="I17" s="29">
        <f t="shared" si="0"/>
        <v>172510513</v>
      </c>
      <c r="J17" s="31">
        <f t="shared" si="0"/>
        <v>38080116</v>
      </c>
      <c r="K17" s="27">
        <f t="shared" si="0"/>
        <v>40389826</v>
      </c>
      <c r="L17" s="28">
        <f t="shared" si="0"/>
        <v>43315389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-32019409</v>
      </c>
      <c r="F26" s="21">
        <v>-35459000</v>
      </c>
      <c r="G26" s="19">
        <v>-33920000</v>
      </c>
      <c r="H26" s="20">
        <v>-33920000</v>
      </c>
      <c r="I26" s="22">
        <v>-27930324</v>
      </c>
      <c r="J26" s="23">
        <v>-30872004</v>
      </c>
      <c r="K26" s="19">
        <v>-32724320</v>
      </c>
      <c r="L26" s="20">
        <v>-34687779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-32019409</v>
      </c>
      <c r="F27" s="29">
        <f t="shared" si="1"/>
        <v>-35459000</v>
      </c>
      <c r="G27" s="27">
        <f t="shared" si="1"/>
        <v>-33920000</v>
      </c>
      <c r="H27" s="28">
        <f t="shared" si="1"/>
        <v>-33920000</v>
      </c>
      <c r="I27" s="30">
        <f t="shared" si="1"/>
        <v>-27930324</v>
      </c>
      <c r="J27" s="31">
        <f t="shared" si="1"/>
        <v>-30872004</v>
      </c>
      <c r="K27" s="27">
        <f t="shared" si="1"/>
        <v>-32724320</v>
      </c>
      <c r="L27" s="28">
        <f t="shared" si="1"/>
        <v>-34687779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-72780</v>
      </c>
      <c r="D38" s="33">
        <f t="shared" ref="D38:L38" si="3">+D17+D27+D36</f>
        <v>-13873</v>
      </c>
      <c r="E38" s="34">
        <f t="shared" si="3"/>
        <v>969938607</v>
      </c>
      <c r="F38" s="35">
        <f t="shared" si="3"/>
        <v>45850512</v>
      </c>
      <c r="G38" s="33">
        <f t="shared" si="3"/>
        <v>11526335</v>
      </c>
      <c r="H38" s="34">
        <f t="shared" si="3"/>
        <v>11526335</v>
      </c>
      <c r="I38" s="36">
        <f t="shared" si="3"/>
        <v>144580189</v>
      </c>
      <c r="J38" s="37">
        <f t="shared" si="3"/>
        <v>7208112</v>
      </c>
      <c r="K38" s="33">
        <f t="shared" si="3"/>
        <v>7665506</v>
      </c>
      <c r="L38" s="34">
        <f t="shared" si="3"/>
        <v>8627610</v>
      </c>
    </row>
    <row r="39" spans="1:12" ht="13.5" x14ac:dyDescent="0.25">
      <c r="A39" s="24" t="s">
        <v>47</v>
      </c>
      <c r="B39" s="18" t="s">
        <v>48</v>
      </c>
      <c r="C39" s="33">
        <v>12582533</v>
      </c>
      <c r="D39" s="33">
        <v>1534152</v>
      </c>
      <c r="E39" s="34">
        <v>6310754</v>
      </c>
      <c r="F39" s="35">
        <v>24671023</v>
      </c>
      <c r="G39" s="33">
        <v>24671023</v>
      </c>
      <c r="H39" s="34">
        <v>24671023</v>
      </c>
      <c r="I39" s="36">
        <v>0</v>
      </c>
      <c r="J39" s="37">
        <v>26151288</v>
      </c>
      <c r="K39" s="33">
        <v>27720361</v>
      </c>
      <c r="L39" s="34">
        <v>27720387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12509753</v>
      </c>
      <c r="D40" s="45">
        <f t="shared" si="4"/>
        <v>1520279</v>
      </c>
      <c r="E40" s="46">
        <f t="shared" si="4"/>
        <v>976249361</v>
      </c>
      <c r="F40" s="47">
        <f t="shared" si="4"/>
        <v>70521535</v>
      </c>
      <c r="G40" s="45">
        <f t="shared" si="4"/>
        <v>36197358</v>
      </c>
      <c r="H40" s="46">
        <f t="shared" si="4"/>
        <v>36197358</v>
      </c>
      <c r="I40" s="48">
        <v>144695812</v>
      </c>
      <c r="J40" s="49">
        <f>+J38+J39</f>
        <v>33359400</v>
      </c>
      <c r="K40" s="45">
        <f>+K38+K39</f>
        <v>35385867</v>
      </c>
      <c r="L40" s="46">
        <f>+L38+L39</f>
        <v>36347997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8228103</v>
      </c>
      <c r="E6" s="20">
        <v>10458108</v>
      </c>
      <c r="F6" s="21">
        <v>15576610</v>
      </c>
      <c r="G6" s="19">
        <v>16130800</v>
      </c>
      <c r="H6" s="20">
        <v>16130800</v>
      </c>
      <c r="I6" s="22">
        <v>6503024</v>
      </c>
      <c r="J6" s="23">
        <v>17096648</v>
      </c>
      <c r="K6" s="19">
        <v>18120406</v>
      </c>
      <c r="L6" s="20">
        <v>19205549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47277492</v>
      </c>
      <c r="E7" s="20">
        <v>47924837</v>
      </c>
      <c r="F7" s="21">
        <v>63630840</v>
      </c>
      <c r="G7" s="19">
        <v>66931330</v>
      </c>
      <c r="H7" s="20">
        <v>66931330</v>
      </c>
      <c r="I7" s="22">
        <v>54163676</v>
      </c>
      <c r="J7" s="23">
        <v>76501574</v>
      </c>
      <c r="K7" s="19">
        <v>83791150</v>
      </c>
      <c r="L7" s="20">
        <v>92300683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-36972767</v>
      </c>
      <c r="E8" s="20">
        <v>64321397</v>
      </c>
      <c r="F8" s="21">
        <v>27513650</v>
      </c>
      <c r="G8" s="19">
        <v>29220150</v>
      </c>
      <c r="H8" s="20">
        <v>29220150</v>
      </c>
      <c r="I8" s="22">
        <v>43742363</v>
      </c>
      <c r="J8" s="23">
        <v>29777118</v>
      </c>
      <c r="K8" s="19">
        <v>30348553</v>
      </c>
      <c r="L8" s="20">
        <v>30935064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56990000</v>
      </c>
      <c r="E9" s="20">
        <v>68279000</v>
      </c>
      <c r="F9" s="21">
        <v>74744300</v>
      </c>
      <c r="G9" s="19">
        <v>74701350</v>
      </c>
      <c r="H9" s="20">
        <v>74701350</v>
      </c>
      <c r="I9" s="22">
        <v>73287000</v>
      </c>
      <c r="J9" s="23">
        <v>79126700</v>
      </c>
      <c r="K9" s="19">
        <v>80145800</v>
      </c>
      <c r="L9" s="20">
        <v>81630150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23887700</v>
      </c>
      <c r="E10" s="20">
        <v>26988000</v>
      </c>
      <c r="F10" s="21">
        <v>27608700</v>
      </c>
      <c r="G10" s="19">
        <v>19092650</v>
      </c>
      <c r="H10" s="20">
        <v>19092650</v>
      </c>
      <c r="I10" s="22">
        <v>19690000</v>
      </c>
      <c r="J10" s="23">
        <v>19476300</v>
      </c>
      <c r="K10" s="19">
        <v>28742200</v>
      </c>
      <c r="L10" s="20">
        <v>14323850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527511</v>
      </c>
      <c r="F11" s="21">
        <v>146100</v>
      </c>
      <c r="G11" s="19">
        <v>341500</v>
      </c>
      <c r="H11" s="20">
        <v>341500</v>
      </c>
      <c r="I11" s="22">
        <v>515458</v>
      </c>
      <c r="J11" s="23">
        <v>13764489</v>
      </c>
      <c r="K11" s="19">
        <v>14569764</v>
      </c>
      <c r="L11" s="20">
        <v>15423802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88001525</v>
      </c>
      <c r="E14" s="20">
        <v>-73781311</v>
      </c>
      <c r="F14" s="21">
        <v>-167655264</v>
      </c>
      <c r="G14" s="19">
        <v>-168378514</v>
      </c>
      <c r="H14" s="20">
        <v>-168378514</v>
      </c>
      <c r="I14" s="22">
        <v>-54975571</v>
      </c>
      <c r="J14" s="23">
        <v>-190550779</v>
      </c>
      <c r="K14" s="19">
        <v>-208142719</v>
      </c>
      <c r="L14" s="20">
        <v>-216265492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-1350000</v>
      </c>
      <c r="G15" s="19">
        <v>-1350000</v>
      </c>
      <c r="H15" s="20">
        <v>-1350000</v>
      </c>
      <c r="I15" s="22">
        <v>0</v>
      </c>
      <c r="J15" s="23">
        <v>-1350000</v>
      </c>
      <c r="K15" s="19">
        <v>-1350000</v>
      </c>
      <c r="L15" s="20">
        <v>-1350000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187412053</v>
      </c>
      <c r="E17" s="28">
        <f t="shared" si="0"/>
        <v>144717542</v>
      </c>
      <c r="F17" s="29">
        <f t="shared" si="0"/>
        <v>40214936</v>
      </c>
      <c r="G17" s="27">
        <f t="shared" si="0"/>
        <v>36689266</v>
      </c>
      <c r="H17" s="30">
        <f t="shared" si="0"/>
        <v>36689266</v>
      </c>
      <c r="I17" s="29">
        <f t="shared" si="0"/>
        <v>142925950</v>
      </c>
      <c r="J17" s="31">
        <f t="shared" si="0"/>
        <v>43842050</v>
      </c>
      <c r="K17" s="27">
        <f t="shared" si="0"/>
        <v>46225154</v>
      </c>
      <c r="L17" s="28">
        <f t="shared" si="0"/>
        <v>36203606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-16776179</v>
      </c>
      <c r="E26" s="20">
        <v>-27275287</v>
      </c>
      <c r="F26" s="21">
        <v>-30578700</v>
      </c>
      <c r="G26" s="19">
        <v>-22282650</v>
      </c>
      <c r="H26" s="20">
        <v>-22282650</v>
      </c>
      <c r="I26" s="22">
        <v>-18764612</v>
      </c>
      <c r="J26" s="23">
        <v>-21676300</v>
      </c>
      <c r="K26" s="19">
        <v>-28742200</v>
      </c>
      <c r="L26" s="20">
        <v>-14323850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-16776179</v>
      </c>
      <c r="E27" s="28">
        <f t="shared" si="1"/>
        <v>-27275287</v>
      </c>
      <c r="F27" s="29">
        <f t="shared" si="1"/>
        <v>-30578700</v>
      </c>
      <c r="G27" s="27">
        <f t="shared" si="1"/>
        <v>-22282650</v>
      </c>
      <c r="H27" s="28">
        <f t="shared" si="1"/>
        <v>-22282650</v>
      </c>
      <c r="I27" s="30">
        <f t="shared" si="1"/>
        <v>-18764612</v>
      </c>
      <c r="J27" s="31">
        <f t="shared" si="1"/>
        <v>-21676300</v>
      </c>
      <c r="K27" s="27">
        <f t="shared" si="1"/>
        <v>-28742200</v>
      </c>
      <c r="L27" s="28">
        <f t="shared" si="1"/>
        <v>-14323850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170635874</v>
      </c>
      <c r="E38" s="34">
        <f t="shared" si="3"/>
        <v>117442255</v>
      </c>
      <c r="F38" s="35">
        <f t="shared" si="3"/>
        <v>9636236</v>
      </c>
      <c r="G38" s="33">
        <f t="shared" si="3"/>
        <v>14406616</v>
      </c>
      <c r="H38" s="34">
        <f t="shared" si="3"/>
        <v>14406616</v>
      </c>
      <c r="I38" s="36">
        <f t="shared" si="3"/>
        <v>124161338</v>
      </c>
      <c r="J38" s="37">
        <f t="shared" si="3"/>
        <v>22165750</v>
      </c>
      <c r="K38" s="33">
        <f t="shared" si="3"/>
        <v>17482954</v>
      </c>
      <c r="L38" s="34">
        <f t="shared" si="3"/>
        <v>21879756</v>
      </c>
    </row>
    <row r="39" spans="1:12" ht="13.5" x14ac:dyDescent="0.25">
      <c r="A39" s="24" t="s">
        <v>47</v>
      </c>
      <c r="B39" s="18" t="s">
        <v>48</v>
      </c>
      <c r="C39" s="33">
        <v>3412261</v>
      </c>
      <c r="D39" s="33">
        <v>1949638</v>
      </c>
      <c r="E39" s="34">
        <v>1966493</v>
      </c>
      <c r="F39" s="35">
        <v>17062969</v>
      </c>
      <c r="G39" s="33">
        <v>-1328343</v>
      </c>
      <c r="H39" s="34">
        <v>-1328343</v>
      </c>
      <c r="I39" s="36">
        <v>-1328341</v>
      </c>
      <c r="J39" s="37">
        <v>26691198</v>
      </c>
      <c r="K39" s="33">
        <v>42952285</v>
      </c>
      <c r="L39" s="34">
        <v>54188563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3412261</v>
      </c>
      <c r="D40" s="45">
        <f t="shared" si="4"/>
        <v>172585512</v>
      </c>
      <c r="E40" s="46">
        <f t="shared" si="4"/>
        <v>119408748</v>
      </c>
      <c r="F40" s="47">
        <f t="shared" si="4"/>
        <v>26699205</v>
      </c>
      <c r="G40" s="45">
        <f t="shared" si="4"/>
        <v>13078273</v>
      </c>
      <c r="H40" s="46">
        <f t="shared" si="4"/>
        <v>13078273</v>
      </c>
      <c r="I40" s="48">
        <v>121504656</v>
      </c>
      <c r="J40" s="49">
        <f>+J38+J39</f>
        <v>48856948</v>
      </c>
      <c r="K40" s="45">
        <f>+K38+K39</f>
        <v>60435239</v>
      </c>
      <c r="L40" s="46">
        <f>+L38+L39</f>
        <v>76068319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11178416</v>
      </c>
      <c r="D6" s="19">
        <v>0</v>
      </c>
      <c r="E6" s="20">
        <v>139738863</v>
      </c>
      <c r="F6" s="21">
        <v>38936817</v>
      </c>
      <c r="G6" s="19">
        <v>38936817</v>
      </c>
      <c r="H6" s="20">
        <v>38936817</v>
      </c>
      <c r="I6" s="22">
        <v>91533186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140702374</v>
      </c>
      <c r="D7" s="19">
        <v>0</v>
      </c>
      <c r="E7" s="20">
        <v>796116807</v>
      </c>
      <c r="F7" s="21">
        <v>131558361</v>
      </c>
      <c r="G7" s="19">
        <v>131558361</v>
      </c>
      <c r="H7" s="20">
        <v>131558361</v>
      </c>
      <c r="I7" s="22">
        <v>413033658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69363158</v>
      </c>
      <c r="F8" s="21">
        <v>31950016</v>
      </c>
      <c r="G8" s="19">
        <v>31950016</v>
      </c>
      <c r="H8" s="20">
        <v>31950016</v>
      </c>
      <c r="I8" s="22">
        <v>31490412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76562000</v>
      </c>
      <c r="D9" s="19">
        <v>0</v>
      </c>
      <c r="E9" s="20">
        <v>292764000</v>
      </c>
      <c r="F9" s="21">
        <v>59591000</v>
      </c>
      <c r="G9" s="19">
        <v>63879000</v>
      </c>
      <c r="H9" s="20">
        <v>63879000</v>
      </c>
      <c r="I9" s="22">
        <v>132330000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138000000</v>
      </c>
      <c r="F10" s="21">
        <v>23102000</v>
      </c>
      <c r="G10" s="19">
        <v>37640000</v>
      </c>
      <c r="H10" s="20">
        <v>37640000</v>
      </c>
      <c r="I10" s="22">
        <v>67800000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3282464</v>
      </c>
      <c r="G11" s="19">
        <v>3282464</v>
      </c>
      <c r="H11" s="20">
        <v>3282464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107634930</v>
      </c>
      <c r="D14" s="19">
        <v>-122472902</v>
      </c>
      <c r="E14" s="20">
        <v>-225157807</v>
      </c>
      <c r="F14" s="21">
        <v>-259540725</v>
      </c>
      <c r="G14" s="19">
        <v>-254540725</v>
      </c>
      <c r="H14" s="20">
        <v>-254540725</v>
      </c>
      <c r="I14" s="22">
        <v>-102496912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3276758</v>
      </c>
      <c r="D15" s="19">
        <v>0</v>
      </c>
      <c r="E15" s="20">
        <v>0</v>
      </c>
      <c r="F15" s="21">
        <v>-3788084</v>
      </c>
      <c r="G15" s="19">
        <v>-3788084</v>
      </c>
      <c r="H15" s="20">
        <v>-3788084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339354478</v>
      </c>
      <c r="D17" s="27">
        <f t="shared" ref="D17:L17" si="0">SUM(D6:D16)</f>
        <v>-122472902</v>
      </c>
      <c r="E17" s="28">
        <f t="shared" si="0"/>
        <v>1210825021</v>
      </c>
      <c r="F17" s="29">
        <f t="shared" si="0"/>
        <v>25091849</v>
      </c>
      <c r="G17" s="27">
        <f t="shared" si="0"/>
        <v>48917849</v>
      </c>
      <c r="H17" s="30">
        <f t="shared" si="0"/>
        <v>48917849</v>
      </c>
      <c r="I17" s="29">
        <f t="shared" si="0"/>
        <v>633690344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3078097</v>
      </c>
      <c r="F21" s="38">
        <v>650000</v>
      </c>
      <c r="G21" s="39">
        <v>650000</v>
      </c>
      <c r="H21" s="40">
        <v>650000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7000</v>
      </c>
      <c r="G24" s="19">
        <v>7000</v>
      </c>
      <c r="H24" s="20">
        <v>7000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-1335315</v>
      </c>
      <c r="F26" s="21">
        <v>-39544009</v>
      </c>
      <c r="G26" s="19">
        <v>-53415310</v>
      </c>
      <c r="H26" s="20">
        <v>-53415310</v>
      </c>
      <c r="I26" s="22">
        <v>-2657580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1742782</v>
      </c>
      <c r="F27" s="29">
        <f t="shared" si="1"/>
        <v>-38887009</v>
      </c>
      <c r="G27" s="27">
        <f t="shared" si="1"/>
        <v>-52758310</v>
      </c>
      <c r="H27" s="28">
        <f t="shared" si="1"/>
        <v>-52758310</v>
      </c>
      <c r="I27" s="30">
        <f t="shared" si="1"/>
        <v>-2657580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9050220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28000</v>
      </c>
      <c r="G32" s="19">
        <v>28000</v>
      </c>
      <c r="H32" s="20">
        <v>28000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-1600000</v>
      </c>
      <c r="G35" s="19">
        <v>-1600000</v>
      </c>
      <c r="H35" s="20">
        <v>-1600000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9050220</v>
      </c>
      <c r="F36" s="29">
        <f t="shared" si="2"/>
        <v>-1572000</v>
      </c>
      <c r="G36" s="27">
        <f t="shared" si="2"/>
        <v>-1572000</v>
      </c>
      <c r="H36" s="28">
        <f t="shared" si="2"/>
        <v>-1572000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339354478</v>
      </c>
      <c r="D38" s="33">
        <f t="shared" ref="D38:L38" si="3">+D17+D27+D36</f>
        <v>-122472902</v>
      </c>
      <c r="E38" s="34">
        <f t="shared" si="3"/>
        <v>1221618023</v>
      </c>
      <c r="F38" s="35">
        <f t="shared" si="3"/>
        <v>-15367160</v>
      </c>
      <c r="G38" s="33">
        <f t="shared" si="3"/>
        <v>-5412461</v>
      </c>
      <c r="H38" s="34">
        <f t="shared" si="3"/>
        <v>-5412461</v>
      </c>
      <c r="I38" s="36">
        <f t="shared" si="3"/>
        <v>631032764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-11190481</v>
      </c>
      <c r="D39" s="33">
        <v>-11907409</v>
      </c>
      <c r="E39" s="34">
        <v>41013328</v>
      </c>
      <c r="F39" s="35">
        <v>17886887</v>
      </c>
      <c r="G39" s="33">
        <v>17886887</v>
      </c>
      <c r="H39" s="34">
        <v>17886887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328163997</v>
      </c>
      <c r="D40" s="45">
        <f t="shared" si="4"/>
        <v>-134380311</v>
      </c>
      <c r="E40" s="46">
        <f t="shared" si="4"/>
        <v>1262631351</v>
      </c>
      <c r="F40" s="47">
        <f t="shared" si="4"/>
        <v>2519727</v>
      </c>
      <c r="G40" s="45">
        <f t="shared" si="4"/>
        <v>12474426</v>
      </c>
      <c r="H40" s="46">
        <f t="shared" si="4"/>
        <v>12474426</v>
      </c>
      <c r="I40" s="48">
        <v>631032764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47193974</v>
      </c>
      <c r="E6" s="20">
        <v>37723175</v>
      </c>
      <c r="F6" s="21">
        <v>10895832</v>
      </c>
      <c r="G6" s="19">
        <v>10895832</v>
      </c>
      <c r="H6" s="20">
        <v>10895832</v>
      </c>
      <c r="I6" s="22">
        <v>13207648</v>
      </c>
      <c r="J6" s="23">
        <v>8039020</v>
      </c>
      <c r="K6" s="19">
        <v>8521361</v>
      </c>
      <c r="L6" s="20">
        <v>9032642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-440029936</v>
      </c>
      <c r="E7" s="20">
        <v>102571633</v>
      </c>
      <c r="F7" s="21">
        <v>17806722</v>
      </c>
      <c r="G7" s="19">
        <v>17806722</v>
      </c>
      <c r="H7" s="20">
        <v>17806722</v>
      </c>
      <c r="I7" s="22">
        <v>62546902</v>
      </c>
      <c r="J7" s="23">
        <v>15453664</v>
      </c>
      <c r="K7" s="19">
        <v>16380884</v>
      </c>
      <c r="L7" s="20">
        <v>17363738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76217642</v>
      </c>
      <c r="E8" s="20">
        <v>44474500</v>
      </c>
      <c r="F8" s="21">
        <v>15670547</v>
      </c>
      <c r="G8" s="19">
        <v>15670547</v>
      </c>
      <c r="H8" s="20">
        <v>15670547</v>
      </c>
      <c r="I8" s="22">
        <v>3532678</v>
      </c>
      <c r="J8" s="23">
        <v>18373929</v>
      </c>
      <c r="K8" s="19">
        <v>19476364</v>
      </c>
      <c r="L8" s="20">
        <v>20644948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44675477</v>
      </c>
      <c r="E9" s="20">
        <v>31800000</v>
      </c>
      <c r="F9" s="21">
        <v>35755298</v>
      </c>
      <c r="G9" s="19">
        <v>35755298</v>
      </c>
      <c r="H9" s="20">
        <v>35755298</v>
      </c>
      <c r="I9" s="22">
        <v>11310000</v>
      </c>
      <c r="J9" s="23">
        <v>42808000</v>
      </c>
      <c r="K9" s="19">
        <v>42093000</v>
      </c>
      <c r="L9" s="20">
        <v>41948000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540730000</v>
      </c>
      <c r="E10" s="20">
        <v>107508000</v>
      </c>
      <c r="F10" s="21">
        <v>0</v>
      </c>
      <c r="G10" s="19">
        <v>0</v>
      </c>
      <c r="H10" s="20">
        <v>0</v>
      </c>
      <c r="I10" s="22">
        <v>39933000</v>
      </c>
      <c r="J10" s="23">
        <v>12968000</v>
      </c>
      <c r="K10" s="19">
        <v>11770000</v>
      </c>
      <c r="L10" s="20">
        <v>11619000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1915308</v>
      </c>
      <c r="G11" s="19">
        <v>1915308</v>
      </c>
      <c r="H11" s="20">
        <v>1915308</v>
      </c>
      <c r="I11" s="22">
        <v>0</v>
      </c>
      <c r="J11" s="23">
        <v>2540303</v>
      </c>
      <c r="K11" s="19">
        <v>2692721</v>
      </c>
      <c r="L11" s="20">
        <v>2854284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-120257846</v>
      </c>
      <c r="E14" s="20">
        <v>-55664117</v>
      </c>
      <c r="F14" s="21">
        <v>-76472822</v>
      </c>
      <c r="G14" s="19">
        <v>-76472822</v>
      </c>
      <c r="H14" s="20">
        <v>-76472822</v>
      </c>
      <c r="I14" s="22">
        <v>-116962920</v>
      </c>
      <c r="J14" s="23">
        <v>-80223021</v>
      </c>
      <c r="K14" s="19">
        <v>-85036803</v>
      </c>
      <c r="L14" s="20">
        <v>-90139430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-1262294</v>
      </c>
      <c r="G15" s="19">
        <v>-1262294</v>
      </c>
      <c r="H15" s="20">
        <v>-1262294</v>
      </c>
      <c r="I15" s="22">
        <v>0</v>
      </c>
      <c r="J15" s="23">
        <v>-1100</v>
      </c>
      <c r="K15" s="19">
        <v>-1166</v>
      </c>
      <c r="L15" s="20">
        <v>-1236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-173200</v>
      </c>
      <c r="K16" s="19">
        <v>-183592</v>
      </c>
      <c r="L16" s="20">
        <v>-194608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148529311</v>
      </c>
      <c r="E17" s="28">
        <f t="shared" si="0"/>
        <v>268413191</v>
      </c>
      <c r="F17" s="29">
        <f t="shared" si="0"/>
        <v>4308591</v>
      </c>
      <c r="G17" s="27">
        <f t="shared" si="0"/>
        <v>4308591</v>
      </c>
      <c r="H17" s="30">
        <f t="shared" si="0"/>
        <v>4308591</v>
      </c>
      <c r="I17" s="29">
        <f t="shared" si="0"/>
        <v>13567308</v>
      </c>
      <c r="J17" s="31">
        <f t="shared" si="0"/>
        <v>19785595</v>
      </c>
      <c r="K17" s="27">
        <f t="shared" si="0"/>
        <v>15712769</v>
      </c>
      <c r="L17" s="28">
        <f t="shared" si="0"/>
        <v>13127338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15022</v>
      </c>
      <c r="E26" s="20">
        <v>-5721138</v>
      </c>
      <c r="F26" s="21">
        <v>-9663758</v>
      </c>
      <c r="G26" s="19">
        <v>-9663758</v>
      </c>
      <c r="H26" s="20">
        <v>-9663758</v>
      </c>
      <c r="I26" s="22">
        <v>1499</v>
      </c>
      <c r="J26" s="23">
        <v>-13013000</v>
      </c>
      <c r="K26" s="19">
        <v>-11770000</v>
      </c>
      <c r="L26" s="20">
        <v>-11619000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15022</v>
      </c>
      <c r="E27" s="28">
        <f t="shared" si="1"/>
        <v>-5721138</v>
      </c>
      <c r="F27" s="29">
        <f t="shared" si="1"/>
        <v>-9663758</v>
      </c>
      <c r="G27" s="27">
        <f t="shared" si="1"/>
        <v>-9663758</v>
      </c>
      <c r="H27" s="28">
        <f t="shared" si="1"/>
        <v>-9663758</v>
      </c>
      <c r="I27" s="30">
        <f t="shared" si="1"/>
        <v>1499</v>
      </c>
      <c r="J27" s="31">
        <f t="shared" si="1"/>
        <v>-13013000</v>
      </c>
      <c r="K27" s="27">
        <f t="shared" si="1"/>
        <v>-11770000</v>
      </c>
      <c r="L27" s="28">
        <f t="shared" si="1"/>
        <v>-11619000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148544333</v>
      </c>
      <c r="E38" s="34">
        <f t="shared" si="3"/>
        <v>262692053</v>
      </c>
      <c r="F38" s="35">
        <f t="shared" si="3"/>
        <v>-5355167</v>
      </c>
      <c r="G38" s="33">
        <f t="shared" si="3"/>
        <v>-5355167</v>
      </c>
      <c r="H38" s="34">
        <f t="shared" si="3"/>
        <v>-5355167</v>
      </c>
      <c r="I38" s="36">
        <f t="shared" si="3"/>
        <v>13568807</v>
      </c>
      <c r="J38" s="37">
        <f t="shared" si="3"/>
        <v>6772595</v>
      </c>
      <c r="K38" s="33">
        <f t="shared" si="3"/>
        <v>3942769</v>
      </c>
      <c r="L38" s="34">
        <f t="shared" si="3"/>
        <v>1508338</v>
      </c>
    </row>
    <row r="39" spans="1:12" ht="13.5" x14ac:dyDescent="0.25">
      <c r="A39" s="24" t="s">
        <v>47</v>
      </c>
      <c r="B39" s="18" t="s">
        <v>48</v>
      </c>
      <c r="C39" s="33">
        <v>86909978</v>
      </c>
      <c r="D39" s="33">
        <v>0</v>
      </c>
      <c r="E39" s="34">
        <v>122969247</v>
      </c>
      <c r="F39" s="35">
        <v>94748498</v>
      </c>
      <c r="G39" s="33">
        <v>94748498</v>
      </c>
      <c r="H39" s="34">
        <v>94748498</v>
      </c>
      <c r="I39" s="36">
        <v>0</v>
      </c>
      <c r="J39" s="37">
        <v>57489123</v>
      </c>
      <c r="K39" s="33">
        <v>64261718</v>
      </c>
      <c r="L39" s="34">
        <v>68204487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86909978</v>
      </c>
      <c r="D40" s="45">
        <f t="shared" si="4"/>
        <v>148544333</v>
      </c>
      <c r="E40" s="46">
        <f t="shared" si="4"/>
        <v>385661300</v>
      </c>
      <c r="F40" s="47">
        <f t="shared" si="4"/>
        <v>89393331</v>
      </c>
      <c r="G40" s="45">
        <f t="shared" si="4"/>
        <v>89393331</v>
      </c>
      <c r="H40" s="46">
        <f t="shared" si="4"/>
        <v>89393331</v>
      </c>
      <c r="I40" s="48">
        <v>13568807</v>
      </c>
      <c r="J40" s="49">
        <f>+J38+J39</f>
        <v>64261718</v>
      </c>
      <c r="K40" s="45">
        <f>+K38+K39</f>
        <v>68204487</v>
      </c>
      <c r="L40" s="46">
        <f>+L38+L39</f>
        <v>69712825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2184951</v>
      </c>
      <c r="D6" s="19">
        <v>0</v>
      </c>
      <c r="E6" s="20">
        <v>4472754</v>
      </c>
      <c r="F6" s="21">
        <v>2374440</v>
      </c>
      <c r="G6" s="19">
        <v>2374440</v>
      </c>
      <c r="H6" s="20">
        <v>2374440</v>
      </c>
      <c r="I6" s="22">
        <v>2427775</v>
      </c>
      <c r="J6" s="23">
        <v>4900509</v>
      </c>
      <c r="K6" s="19">
        <v>5042583</v>
      </c>
      <c r="L6" s="20">
        <v>5966894</v>
      </c>
    </row>
    <row r="7" spans="1:12" ht="13.5" x14ac:dyDescent="0.25">
      <c r="A7" s="24" t="s">
        <v>22</v>
      </c>
      <c r="B7" s="18" t="s">
        <v>19</v>
      </c>
      <c r="C7" s="19">
        <v>12565079</v>
      </c>
      <c r="D7" s="19">
        <v>0</v>
      </c>
      <c r="E7" s="20">
        <v>17432526</v>
      </c>
      <c r="F7" s="21">
        <v>16931089</v>
      </c>
      <c r="G7" s="19">
        <v>16931089</v>
      </c>
      <c r="H7" s="20">
        <v>16931089</v>
      </c>
      <c r="I7" s="22">
        <v>19018382</v>
      </c>
      <c r="J7" s="23">
        <v>25487974</v>
      </c>
      <c r="K7" s="19">
        <v>27294622</v>
      </c>
      <c r="L7" s="20">
        <v>27805619</v>
      </c>
    </row>
    <row r="8" spans="1:12" ht="13.5" x14ac:dyDescent="0.25">
      <c r="A8" s="24" t="s">
        <v>23</v>
      </c>
      <c r="B8" s="18" t="s">
        <v>19</v>
      </c>
      <c r="C8" s="19">
        <v>92511432</v>
      </c>
      <c r="D8" s="19">
        <v>0</v>
      </c>
      <c r="E8" s="20">
        <v>112825702</v>
      </c>
      <c r="F8" s="21">
        <v>-7400341</v>
      </c>
      <c r="G8" s="19">
        <v>-6964341</v>
      </c>
      <c r="H8" s="20">
        <v>-6964341</v>
      </c>
      <c r="I8" s="22">
        <v>130899388</v>
      </c>
      <c r="J8" s="23">
        <v>58510248</v>
      </c>
      <c r="K8" s="19">
        <v>359962</v>
      </c>
      <c r="L8" s="20">
        <v>-1004124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21983000</v>
      </c>
      <c r="F9" s="21">
        <v>37239000</v>
      </c>
      <c r="G9" s="19">
        <v>37239000</v>
      </c>
      <c r="H9" s="20">
        <v>37239000</v>
      </c>
      <c r="I9" s="22">
        <v>33760000</v>
      </c>
      <c r="J9" s="23">
        <v>40156000</v>
      </c>
      <c r="K9" s="19">
        <v>39522000</v>
      </c>
      <c r="L9" s="20">
        <v>39527000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7998000</v>
      </c>
      <c r="G10" s="19">
        <v>7998000</v>
      </c>
      <c r="H10" s="20">
        <v>7998000</v>
      </c>
      <c r="I10" s="22">
        <v>0</v>
      </c>
      <c r="J10" s="23">
        <v>24218000</v>
      </c>
      <c r="K10" s="19">
        <v>12538000</v>
      </c>
      <c r="L10" s="20">
        <v>14684000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106662</v>
      </c>
      <c r="F11" s="21">
        <v>0</v>
      </c>
      <c r="G11" s="19">
        <v>0</v>
      </c>
      <c r="H11" s="20">
        <v>0</v>
      </c>
      <c r="I11" s="22">
        <v>-55080</v>
      </c>
      <c r="J11" s="23">
        <v>350000</v>
      </c>
      <c r="K11" s="19">
        <v>366100</v>
      </c>
      <c r="L11" s="20">
        <v>382940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-23047744</v>
      </c>
      <c r="D14" s="19">
        <v>0</v>
      </c>
      <c r="E14" s="20">
        <v>-23396104</v>
      </c>
      <c r="F14" s="21">
        <v>-27989471</v>
      </c>
      <c r="G14" s="19">
        <v>-3408070</v>
      </c>
      <c r="H14" s="20">
        <v>-3408070</v>
      </c>
      <c r="I14" s="22">
        <v>-40309432</v>
      </c>
      <c r="J14" s="23">
        <v>-65288292</v>
      </c>
      <c r="K14" s="19">
        <v>-66353058</v>
      </c>
      <c r="L14" s="20">
        <v>-65109051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84213718</v>
      </c>
      <c r="D17" s="27">
        <f t="shared" ref="D17:L17" si="0">SUM(D6:D16)</f>
        <v>0</v>
      </c>
      <c r="E17" s="28">
        <f t="shared" si="0"/>
        <v>133424540</v>
      </c>
      <c r="F17" s="29">
        <f t="shared" si="0"/>
        <v>29152717</v>
      </c>
      <c r="G17" s="27">
        <f t="shared" si="0"/>
        <v>54170118</v>
      </c>
      <c r="H17" s="30">
        <f t="shared" si="0"/>
        <v>54170118</v>
      </c>
      <c r="I17" s="29">
        <f t="shared" si="0"/>
        <v>145741033</v>
      </c>
      <c r="J17" s="31">
        <f t="shared" si="0"/>
        <v>88334439</v>
      </c>
      <c r="K17" s="27">
        <f t="shared" si="0"/>
        <v>18770209</v>
      </c>
      <c r="L17" s="28">
        <f t="shared" si="0"/>
        <v>22253278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1263600</v>
      </c>
      <c r="G21" s="39">
        <v>1263600</v>
      </c>
      <c r="H21" s="40">
        <v>1263600</v>
      </c>
      <c r="I21" s="22">
        <v>390085</v>
      </c>
      <c r="J21" s="41">
        <v>9325516</v>
      </c>
      <c r="K21" s="39">
        <v>7386490</v>
      </c>
      <c r="L21" s="40">
        <v>7450268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-14628480</v>
      </c>
      <c r="D26" s="19">
        <v>0</v>
      </c>
      <c r="E26" s="20">
        <v>-7332779</v>
      </c>
      <c r="F26" s="21">
        <v>-7998000</v>
      </c>
      <c r="G26" s="19">
        <v>-7998000</v>
      </c>
      <c r="H26" s="20">
        <v>-7998000</v>
      </c>
      <c r="I26" s="22">
        <v>-25579183</v>
      </c>
      <c r="J26" s="23">
        <v>-21871000</v>
      </c>
      <c r="K26" s="19">
        <v>-11086000</v>
      </c>
      <c r="L26" s="20">
        <v>-13372000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-14628480</v>
      </c>
      <c r="D27" s="27">
        <f t="shared" ref="D27:L27" si="1">SUM(D21:D26)</f>
        <v>0</v>
      </c>
      <c r="E27" s="28">
        <f t="shared" si="1"/>
        <v>-7332779</v>
      </c>
      <c r="F27" s="29">
        <f t="shared" si="1"/>
        <v>-6734400</v>
      </c>
      <c r="G27" s="27">
        <f t="shared" si="1"/>
        <v>-6734400</v>
      </c>
      <c r="H27" s="28">
        <f t="shared" si="1"/>
        <v>-6734400</v>
      </c>
      <c r="I27" s="30">
        <f t="shared" si="1"/>
        <v>-25189098</v>
      </c>
      <c r="J27" s="31">
        <f t="shared" si="1"/>
        <v>-12545484</v>
      </c>
      <c r="K27" s="27">
        <f t="shared" si="1"/>
        <v>-3699510</v>
      </c>
      <c r="L27" s="28">
        <f t="shared" si="1"/>
        <v>-5921732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69585238</v>
      </c>
      <c r="D38" s="33">
        <f t="shared" ref="D38:L38" si="3">+D17+D27+D36</f>
        <v>0</v>
      </c>
      <c r="E38" s="34">
        <f t="shared" si="3"/>
        <v>126091761</v>
      </c>
      <c r="F38" s="35">
        <f t="shared" si="3"/>
        <v>22418317</v>
      </c>
      <c r="G38" s="33">
        <f t="shared" si="3"/>
        <v>47435718</v>
      </c>
      <c r="H38" s="34">
        <f t="shared" si="3"/>
        <v>47435718</v>
      </c>
      <c r="I38" s="36">
        <f t="shared" si="3"/>
        <v>120551935</v>
      </c>
      <c r="J38" s="37">
        <f t="shared" si="3"/>
        <v>75788955</v>
      </c>
      <c r="K38" s="33">
        <f t="shared" si="3"/>
        <v>15070699</v>
      </c>
      <c r="L38" s="34">
        <f t="shared" si="3"/>
        <v>16331546</v>
      </c>
    </row>
    <row r="39" spans="1:12" ht="13.5" x14ac:dyDescent="0.25">
      <c r="A39" s="24" t="s">
        <v>47</v>
      </c>
      <c r="B39" s="18" t="s">
        <v>48</v>
      </c>
      <c r="C39" s="33">
        <v>665533</v>
      </c>
      <c r="D39" s="33">
        <v>2707315</v>
      </c>
      <c r="E39" s="34">
        <v>1582876</v>
      </c>
      <c r="F39" s="35">
        <v>0</v>
      </c>
      <c r="G39" s="33">
        <v>-45915047</v>
      </c>
      <c r="H39" s="34">
        <v>-45915047</v>
      </c>
      <c r="I39" s="36">
        <v>-45244884</v>
      </c>
      <c r="J39" s="37">
        <v>0</v>
      </c>
      <c r="K39" s="33">
        <v>-42236447</v>
      </c>
      <c r="L39" s="34">
        <v>-42236447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70250771</v>
      </c>
      <c r="D40" s="45">
        <f t="shared" si="4"/>
        <v>2707315</v>
      </c>
      <c r="E40" s="46">
        <f t="shared" si="4"/>
        <v>127674637</v>
      </c>
      <c r="F40" s="47">
        <f t="shared" si="4"/>
        <v>22418317</v>
      </c>
      <c r="G40" s="45">
        <f t="shared" si="4"/>
        <v>1520671</v>
      </c>
      <c r="H40" s="46">
        <f t="shared" si="4"/>
        <v>1520671</v>
      </c>
      <c r="I40" s="48">
        <v>30062167</v>
      </c>
      <c r="J40" s="49">
        <f>+J38+J39</f>
        <v>75788955</v>
      </c>
      <c r="K40" s="45">
        <f>+K38+K39</f>
        <v>-27165748</v>
      </c>
      <c r="L40" s="46">
        <f>+L38+L39</f>
        <v>-25904901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2796832</v>
      </c>
      <c r="D6" s="19">
        <v>242961947</v>
      </c>
      <c r="E6" s="20">
        <v>20474499</v>
      </c>
      <c r="F6" s="21">
        <v>10034955</v>
      </c>
      <c r="G6" s="19">
        <v>10034955</v>
      </c>
      <c r="H6" s="20">
        <v>10034955</v>
      </c>
      <c r="I6" s="22">
        <v>34932008</v>
      </c>
      <c r="J6" s="23">
        <v>10421484</v>
      </c>
      <c r="K6" s="19">
        <v>11046767</v>
      </c>
      <c r="L6" s="20">
        <v>11709574</v>
      </c>
    </row>
    <row r="7" spans="1:12" ht="13.5" x14ac:dyDescent="0.25">
      <c r="A7" s="24" t="s">
        <v>22</v>
      </c>
      <c r="B7" s="18" t="s">
        <v>19</v>
      </c>
      <c r="C7" s="19">
        <v>14478708</v>
      </c>
      <c r="D7" s="19">
        <v>974642581</v>
      </c>
      <c r="E7" s="20">
        <v>122709565</v>
      </c>
      <c r="F7" s="21">
        <v>27063994</v>
      </c>
      <c r="G7" s="19">
        <v>27063994</v>
      </c>
      <c r="H7" s="20">
        <v>27063994</v>
      </c>
      <c r="I7" s="22">
        <v>106934915</v>
      </c>
      <c r="J7" s="23">
        <v>29991612</v>
      </c>
      <c r="K7" s="19">
        <v>30579098</v>
      </c>
      <c r="L7" s="20">
        <v>31315155</v>
      </c>
    </row>
    <row r="8" spans="1:12" ht="13.5" x14ac:dyDescent="0.25">
      <c r="A8" s="24" t="s">
        <v>23</v>
      </c>
      <c r="B8" s="18" t="s">
        <v>19</v>
      </c>
      <c r="C8" s="19">
        <v>5581146</v>
      </c>
      <c r="D8" s="19">
        <v>70716328</v>
      </c>
      <c r="E8" s="20">
        <v>72390325</v>
      </c>
      <c r="F8" s="21">
        <v>0</v>
      </c>
      <c r="G8" s="19">
        <v>0</v>
      </c>
      <c r="H8" s="20">
        <v>0</v>
      </c>
      <c r="I8" s="22">
        <v>58219978</v>
      </c>
      <c r="J8" s="23">
        <v>0</v>
      </c>
      <c r="K8" s="19">
        <v>0</v>
      </c>
      <c r="L8" s="20">
        <v>3</v>
      </c>
    </row>
    <row r="9" spans="1:12" ht="13.5" x14ac:dyDescent="0.25">
      <c r="A9" s="24" t="s">
        <v>24</v>
      </c>
      <c r="B9" s="18" t="s">
        <v>25</v>
      </c>
      <c r="C9" s="19">
        <v>44084148</v>
      </c>
      <c r="D9" s="19">
        <v>212606400</v>
      </c>
      <c r="E9" s="20">
        <v>274584909</v>
      </c>
      <c r="F9" s="21">
        <v>40806600</v>
      </c>
      <c r="G9" s="19">
        <v>40806600</v>
      </c>
      <c r="H9" s="20">
        <v>40806600</v>
      </c>
      <c r="I9" s="22">
        <v>147235500</v>
      </c>
      <c r="J9" s="23">
        <v>43386996</v>
      </c>
      <c r="K9" s="19">
        <v>43387000</v>
      </c>
      <c r="L9" s="20">
        <v>43387004</v>
      </c>
    </row>
    <row r="10" spans="1:12" ht="13.5" x14ac:dyDescent="0.25">
      <c r="A10" s="24" t="s">
        <v>26</v>
      </c>
      <c r="B10" s="18" t="s">
        <v>25</v>
      </c>
      <c r="C10" s="19">
        <v>8860000</v>
      </c>
      <c r="D10" s="19">
        <v>66300000</v>
      </c>
      <c r="E10" s="20">
        <v>147938000</v>
      </c>
      <c r="F10" s="21">
        <v>21400000</v>
      </c>
      <c r="G10" s="19">
        <v>14700000</v>
      </c>
      <c r="H10" s="20">
        <v>14700000</v>
      </c>
      <c r="I10" s="22">
        <v>81185000</v>
      </c>
      <c r="J10" s="23">
        <v>23764212</v>
      </c>
      <c r="K10" s="19">
        <v>22547004</v>
      </c>
      <c r="L10" s="20">
        <v>23055014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10112000</v>
      </c>
      <c r="K11" s="19">
        <v>10718720</v>
      </c>
      <c r="L11" s="20">
        <v>11361843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-3932223</v>
      </c>
      <c r="D14" s="19">
        <v>-48334762</v>
      </c>
      <c r="E14" s="20">
        <v>-73885702</v>
      </c>
      <c r="F14" s="21">
        <v>-75920187</v>
      </c>
      <c r="G14" s="19">
        <v>-75920187</v>
      </c>
      <c r="H14" s="20">
        <v>-75920187</v>
      </c>
      <c r="I14" s="22">
        <v>-14871255</v>
      </c>
      <c r="J14" s="23">
        <v>-90607088</v>
      </c>
      <c r="K14" s="19">
        <v>-91223250</v>
      </c>
      <c r="L14" s="20">
        <v>-92244974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-3106</v>
      </c>
      <c r="E15" s="20">
        <v>0</v>
      </c>
      <c r="F15" s="21">
        <v>-4150000</v>
      </c>
      <c r="G15" s="19">
        <v>-4150000</v>
      </c>
      <c r="H15" s="20">
        <v>-4150000</v>
      </c>
      <c r="I15" s="22">
        <v>0</v>
      </c>
      <c r="J15" s="23">
        <v>-4589340</v>
      </c>
      <c r="K15" s="19">
        <v>-4800446</v>
      </c>
      <c r="L15" s="20">
        <v>-5021266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71868611</v>
      </c>
      <c r="D17" s="27">
        <f t="shared" ref="D17:L17" si="0">SUM(D6:D16)</f>
        <v>1518889388</v>
      </c>
      <c r="E17" s="28">
        <f t="shared" si="0"/>
        <v>564211596</v>
      </c>
      <c r="F17" s="29">
        <f t="shared" si="0"/>
        <v>19235362</v>
      </c>
      <c r="G17" s="27">
        <f t="shared" si="0"/>
        <v>12535362</v>
      </c>
      <c r="H17" s="30">
        <f t="shared" si="0"/>
        <v>12535362</v>
      </c>
      <c r="I17" s="29">
        <f t="shared" si="0"/>
        <v>413636146</v>
      </c>
      <c r="J17" s="31">
        <f t="shared" si="0"/>
        <v>22479876</v>
      </c>
      <c r="K17" s="27">
        <f t="shared" si="0"/>
        <v>22254893</v>
      </c>
      <c r="L17" s="28">
        <f t="shared" si="0"/>
        <v>23562353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1675</v>
      </c>
      <c r="D21" s="19">
        <v>0</v>
      </c>
      <c r="E21" s="20">
        <v>2943223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2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-14552435</v>
      </c>
      <c r="D26" s="19">
        <v>-13376098</v>
      </c>
      <c r="E26" s="20">
        <v>-18015017</v>
      </c>
      <c r="F26" s="21">
        <v>-21400000</v>
      </c>
      <c r="G26" s="19">
        <v>-14700000</v>
      </c>
      <c r="H26" s="20">
        <v>-14700000</v>
      </c>
      <c r="I26" s="22">
        <v>-5179918</v>
      </c>
      <c r="J26" s="23">
        <v>-23764212</v>
      </c>
      <c r="K26" s="19">
        <v>-22547004</v>
      </c>
      <c r="L26" s="20">
        <v>-23055011</v>
      </c>
    </row>
    <row r="27" spans="1:12" ht="13.5" x14ac:dyDescent="0.25">
      <c r="A27" s="25" t="s">
        <v>39</v>
      </c>
      <c r="B27" s="26" t="s">
        <v>19</v>
      </c>
      <c r="C27" s="27">
        <f>SUM(C21:C26)</f>
        <v>-14550760</v>
      </c>
      <c r="D27" s="27">
        <f t="shared" ref="D27:L27" si="1">SUM(D21:D26)</f>
        <v>-13376098</v>
      </c>
      <c r="E27" s="28">
        <f t="shared" si="1"/>
        <v>-15071794</v>
      </c>
      <c r="F27" s="29">
        <f t="shared" si="1"/>
        <v>-21400000</v>
      </c>
      <c r="G27" s="27">
        <f t="shared" si="1"/>
        <v>-14700000</v>
      </c>
      <c r="H27" s="28">
        <f t="shared" si="1"/>
        <v>-14700000</v>
      </c>
      <c r="I27" s="30">
        <f t="shared" si="1"/>
        <v>-5179918</v>
      </c>
      <c r="J27" s="31">
        <f t="shared" si="1"/>
        <v>-23764212</v>
      </c>
      <c r="K27" s="27">
        <f t="shared" si="1"/>
        <v>-22547004</v>
      </c>
      <c r="L27" s="28">
        <f t="shared" si="1"/>
        <v>-23055009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-1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-3534</v>
      </c>
      <c r="E35" s="20">
        <v>0</v>
      </c>
      <c r="F35" s="21">
        <v>-1286240</v>
      </c>
      <c r="G35" s="19">
        <v>-1286240</v>
      </c>
      <c r="H35" s="20">
        <v>-1286240</v>
      </c>
      <c r="I35" s="22">
        <v>0</v>
      </c>
      <c r="J35" s="23">
        <v>-1286244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-3534</v>
      </c>
      <c r="E36" s="28">
        <f t="shared" si="2"/>
        <v>0</v>
      </c>
      <c r="F36" s="29">
        <f t="shared" si="2"/>
        <v>-1286240</v>
      </c>
      <c r="G36" s="27">
        <f t="shared" si="2"/>
        <v>-1286240</v>
      </c>
      <c r="H36" s="28">
        <f t="shared" si="2"/>
        <v>-1286240</v>
      </c>
      <c r="I36" s="30">
        <f t="shared" si="2"/>
        <v>0</v>
      </c>
      <c r="J36" s="31">
        <f t="shared" si="2"/>
        <v>-1286244</v>
      </c>
      <c r="K36" s="27">
        <f t="shared" si="2"/>
        <v>0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57317851</v>
      </c>
      <c r="D38" s="33">
        <f t="shared" ref="D38:L38" si="3">+D17+D27+D36</f>
        <v>1505509756</v>
      </c>
      <c r="E38" s="34">
        <f t="shared" si="3"/>
        <v>549139802</v>
      </c>
      <c r="F38" s="35">
        <f t="shared" si="3"/>
        <v>-3450878</v>
      </c>
      <c r="G38" s="33">
        <f t="shared" si="3"/>
        <v>-3450878</v>
      </c>
      <c r="H38" s="34">
        <f t="shared" si="3"/>
        <v>-3450878</v>
      </c>
      <c r="I38" s="36">
        <f t="shared" si="3"/>
        <v>408456228</v>
      </c>
      <c r="J38" s="37">
        <f t="shared" si="3"/>
        <v>-2570580</v>
      </c>
      <c r="K38" s="33">
        <f t="shared" si="3"/>
        <v>-292111</v>
      </c>
      <c r="L38" s="34">
        <f t="shared" si="3"/>
        <v>507343</v>
      </c>
    </row>
    <row r="39" spans="1:12" ht="13.5" x14ac:dyDescent="0.25">
      <c r="A39" s="24" t="s">
        <v>47</v>
      </c>
      <c r="B39" s="18" t="s">
        <v>48</v>
      </c>
      <c r="C39" s="33">
        <v>-2649084</v>
      </c>
      <c r="D39" s="33">
        <v>81990</v>
      </c>
      <c r="E39" s="34">
        <v>632606</v>
      </c>
      <c r="F39" s="35">
        <v>6010829</v>
      </c>
      <c r="G39" s="33">
        <v>6010829</v>
      </c>
      <c r="H39" s="34">
        <v>6010829</v>
      </c>
      <c r="I39" s="36">
        <v>0</v>
      </c>
      <c r="J39" s="37">
        <v>6874956</v>
      </c>
      <c r="K39" s="33">
        <v>8335467</v>
      </c>
      <c r="L39" s="34">
        <v>8335473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54668767</v>
      </c>
      <c r="D40" s="45">
        <f t="shared" si="4"/>
        <v>1505591746</v>
      </c>
      <c r="E40" s="46">
        <f t="shared" si="4"/>
        <v>549772408</v>
      </c>
      <c r="F40" s="47">
        <f t="shared" si="4"/>
        <v>2559951</v>
      </c>
      <c r="G40" s="45">
        <f t="shared" si="4"/>
        <v>2559951</v>
      </c>
      <c r="H40" s="46">
        <f t="shared" si="4"/>
        <v>2559951</v>
      </c>
      <c r="I40" s="48">
        <v>408456228</v>
      </c>
      <c r="J40" s="49">
        <f>+J38+J39</f>
        <v>4304376</v>
      </c>
      <c r="K40" s="45">
        <f>+K38+K39</f>
        <v>8043356</v>
      </c>
      <c r="L40" s="46">
        <f>+L38+L39</f>
        <v>8842816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99187902</v>
      </c>
      <c r="D6" s="19">
        <v>208492823</v>
      </c>
      <c r="E6" s="20">
        <v>105006385</v>
      </c>
      <c r="F6" s="21">
        <v>21360436</v>
      </c>
      <c r="G6" s="19">
        <v>21360436</v>
      </c>
      <c r="H6" s="20">
        <v>21360436</v>
      </c>
      <c r="I6" s="22">
        <v>96152700</v>
      </c>
      <c r="J6" s="23">
        <v>25050859</v>
      </c>
      <c r="K6" s="19">
        <v>27487157</v>
      </c>
      <c r="L6" s="20">
        <v>28724079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228636106</v>
      </c>
      <c r="E7" s="20">
        <v>172976330</v>
      </c>
      <c r="F7" s="21">
        <v>41977379</v>
      </c>
      <c r="G7" s="19">
        <v>40717379</v>
      </c>
      <c r="H7" s="20">
        <v>40717379</v>
      </c>
      <c r="I7" s="22">
        <v>206841106</v>
      </c>
      <c r="J7" s="23">
        <v>44034271</v>
      </c>
      <c r="K7" s="19">
        <v>46059847</v>
      </c>
      <c r="L7" s="20">
        <v>48132539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61312567</v>
      </c>
      <c r="E8" s="20">
        <v>50430719</v>
      </c>
      <c r="F8" s="21">
        <v>13360649</v>
      </c>
      <c r="G8" s="19">
        <v>13360649</v>
      </c>
      <c r="H8" s="20">
        <v>13360649</v>
      </c>
      <c r="I8" s="22">
        <v>62252417</v>
      </c>
      <c r="J8" s="23">
        <v>14015321</v>
      </c>
      <c r="K8" s="19">
        <v>14660024</v>
      </c>
      <c r="L8" s="20">
        <v>15319722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246174511</v>
      </c>
      <c r="E9" s="20">
        <v>285207501</v>
      </c>
      <c r="F9" s="21">
        <v>49588000</v>
      </c>
      <c r="G9" s="19">
        <v>49588000</v>
      </c>
      <c r="H9" s="20">
        <v>49588000</v>
      </c>
      <c r="I9" s="22">
        <v>179008000</v>
      </c>
      <c r="J9" s="23">
        <v>53779000</v>
      </c>
      <c r="K9" s="19">
        <v>54012000</v>
      </c>
      <c r="L9" s="20">
        <v>55018000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229140000</v>
      </c>
      <c r="E10" s="20">
        <v>48000000</v>
      </c>
      <c r="F10" s="21">
        <v>38839000</v>
      </c>
      <c r="G10" s="19">
        <v>33839000</v>
      </c>
      <c r="H10" s="20">
        <v>33839000</v>
      </c>
      <c r="I10" s="22">
        <v>207214000</v>
      </c>
      <c r="J10" s="23">
        <v>20710000</v>
      </c>
      <c r="K10" s="19">
        <v>18639000</v>
      </c>
      <c r="L10" s="20">
        <v>18843000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3208408</v>
      </c>
      <c r="K11" s="19">
        <v>3355994</v>
      </c>
      <c r="L11" s="20">
        <v>3507014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-148169381</v>
      </c>
      <c r="E14" s="20">
        <v>-60094160</v>
      </c>
      <c r="F14" s="21">
        <v>-124628275</v>
      </c>
      <c r="G14" s="19">
        <v>-124628275</v>
      </c>
      <c r="H14" s="20">
        <v>-124628275</v>
      </c>
      <c r="I14" s="22">
        <v>-57075380</v>
      </c>
      <c r="J14" s="23">
        <v>-131437204</v>
      </c>
      <c r="K14" s="19">
        <v>-135406673</v>
      </c>
      <c r="L14" s="20">
        <v>-141561443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-2957371</v>
      </c>
      <c r="G15" s="19">
        <v>-2957371</v>
      </c>
      <c r="H15" s="20">
        <v>-2957371</v>
      </c>
      <c r="I15" s="22">
        <v>-889</v>
      </c>
      <c r="J15" s="23">
        <v>-3671255</v>
      </c>
      <c r="K15" s="19">
        <v>-3740176</v>
      </c>
      <c r="L15" s="20">
        <v>-4020955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99187902</v>
      </c>
      <c r="D17" s="27">
        <f t="shared" ref="D17:L17" si="0">SUM(D6:D16)</f>
        <v>825586626</v>
      </c>
      <c r="E17" s="28">
        <f t="shared" si="0"/>
        <v>601526775</v>
      </c>
      <c r="F17" s="29">
        <f t="shared" si="0"/>
        <v>37539818</v>
      </c>
      <c r="G17" s="27">
        <f t="shared" si="0"/>
        <v>31279818</v>
      </c>
      <c r="H17" s="30">
        <f t="shared" si="0"/>
        <v>31279818</v>
      </c>
      <c r="I17" s="29">
        <f t="shared" si="0"/>
        <v>694391954</v>
      </c>
      <c r="J17" s="31">
        <f t="shared" si="0"/>
        <v>25689400</v>
      </c>
      <c r="K17" s="27">
        <f t="shared" si="0"/>
        <v>25067173</v>
      </c>
      <c r="L17" s="28">
        <f t="shared" si="0"/>
        <v>23961956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-4</v>
      </c>
      <c r="G23" s="39">
        <v>-4</v>
      </c>
      <c r="H23" s="40">
        <v>-4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-1484</v>
      </c>
      <c r="D26" s="19">
        <v>-28964320</v>
      </c>
      <c r="E26" s="20">
        <v>-6340641</v>
      </c>
      <c r="F26" s="21">
        <v>-10572000</v>
      </c>
      <c r="G26" s="19">
        <v>-10572000</v>
      </c>
      <c r="H26" s="20">
        <v>-10572000</v>
      </c>
      <c r="I26" s="22">
        <v>-17495056</v>
      </c>
      <c r="J26" s="23">
        <v>-20710000</v>
      </c>
      <c r="K26" s="19">
        <v>-18639000</v>
      </c>
      <c r="L26" s="20">
        <v>-18843000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-1484</v>
      </c>
      <c r="D27" s="27">
        <f t="shared" ref="D27:L27" si="1">SUM(D21:D26)</f>
        <v>-28964320</v>
      </c>
      <c r="E27" s="28">
        <f t="shared" si="1"/>
        <v>-6340641</v>
      </c>
      <c r="F27" s="29">
        <f t="shared" si="1"/>
        <v>-10572004</v>
      </c>
      <c r="G27" s="27">
        <f t="shared" si="1"/>
        <v>-10572004</v>
      </c>
      <c r="H27" s="28">
        <f t="shared" si="1"/>
        <v>-10572004</v>
      </c>
      <c r="I27" s="30">
        <f t="shared" si="1"/>
        <v>-17495056</v>
      </c>
      <c r="J27" s="31">
        <f t="shared" si="1"/>
        <v>-20710000</v>
      </c>
      <c r="K27" s="27">
        <f t="shared" si="1"/>
        <v>-18639000</v>
      </c>
      <c r="L27" s="28">
        <f t="shared" si="1"/>
        <v>-18843000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99186418</v>
      </c>
      <c r="D38" s="33">
        <f t="shared" ref="D38:L38" si="3">+D17+D27+D36</f>
        <v>796622306</v>
      </c>
      <c r="E38" s="34">
        <f t="shared" si="3"/>
        <v>595186134</v>
      </c>
      <c r="F38" s="35">
        <f t="shared" si="3"/>
        <v>26967814</v>
      </c>
      <c r="G38" s="33">
        <f t="shared" si="3"/>
        <v>20707814</v>
      </c>
      <c r="H38" s="34">
        <f t="shared" si="3"/>
        <v>20707814</v>
      </c>
      <c r="I38" s="36">
        <f t="shared" si="3"/>
        <v>676896898</v>
      </c>
      <c r="J38" s="37">
        <f t="shared" si="3"/>
        <v>4979400</v>
      </c>
      <c r="K38" s="33">
        <f t="shared" si="3"/>
        <v>6428173</v>
      </c>
      <c r="L38" s="34">
        <f t="shared" si="3"/>
        <v>5118956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27705607</v>
      </c>
      <c r="E39" s="34">
        <v>5644285</v>
      </c>
      <c r="F39" s="35">
        <v>29472772</v>
      </c>
      <c r="G39" s="33">
        <v>29472772</v>
      </c>
      <c r="H39" s="34">
        <v>29472772</v>
      </c>
      <c r="I39" s="36">
        <v>0</v>
      </c>
      <c r="J39" s="37">
        <v>43552790</v>
      </c>
      <c r="K39" s="33">
        <v>38756115</v>
      </c>
      <c r="L39" s="34">
        <v>17168668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99186418</v>
      </c>
      <c r="D40" s="45">
        <f t="shared" si="4"/>
        <v>824327913</v>
      </c>
      <c r="E40" s="46">
        <f t="shared" si="4"/>
        <v>600830419</v>
      </c>
      <c r="F40" s="47">
        <f t="shared" si="4"/>
        <v>56440586</v>
      </c>
      <c r="G40" s="45">
        <f t="shared" si="4"/>
        <v>50180586</v>
      </c>
      <c r="H40" s="46">
        <f t="shared" si="4"/>
        <v>50180586</v>
      </c>
      <c r="I40" s="48">
        <v>677103793</v>
      </c>
      <c r="J40" s="49">
        <f>+J38+J39</f>
        <v>48532190</v>
      </c>
      <c r="K40" s="45">
        <f>+K38+K39</f>
        <v>45184288</v>
      </c>
      <c r="L40" s="46">
        <f>+L38+L39</f>
        <v>22287624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85827362</v>
      </c>
      <c r="E6" s="20">
        <v>84305894</v>
      </c>
      <c r="F6" s="21">
        <v>15868251</v>
      </c>
      <c r="G6" s="19">
        <v>15868251</v>
      </c>
      <c r="H6" s="20">
        <v>15868251</v>
      </c>
      <c r="I6" s="22">
        <v>60136838</v>
      </c>
      <c r="J6" s="23">
        <v>17593765</v>
      </c>
      <c r="K6" s="19">
        <v>18403078</v>
      </c>
      <c r="L6" s="20">
        <v>19249620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340609595</v>
      </c>
      <c r="E7" s="20">
        <v>401903075</v>
      </c>
      <c r="F7" s="21">
        <v>78734902</v>
      </c>
      <c r="G7" s="19">
        <v>78734902</v>
      </c>
      <c r="H7" s="20">
        <v>78734902</v>
      </c>
      <c r="I7" s="22">
        <v>465372043</v>
      </c>
      <c r="J7" s="23">
        <v>101612900</v>
      </c>
      <c r="K7" s="19">
        <v>106287094</v>
      </c>
      <c r="L7" s="20">
        <v>111176300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37441715</v>
      </c>
      <c r="E8" s="20">
        <v>25624998</v>
      </c>
      <c r="F8" s="21">
        <v>4590925</v>
      </c>
      <c r="G8" s="19">
        <v>4725450</v>
      </c>
      <c r="H8" s="20">
        <v>4725450</v>
      </c>
      <c r="I8" s="22">
        <v>9221704</v>
      </c>
      <c r="J8" s="23">
        <v>4969741</v>
      </c>
      <c r="K8" s="19">
        <v>5198350</v>
      </c>
      <c r="L8" s="20">
        <v>5437475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309276519</v>
      </c>
      <c r="E9" s="20">
        <v>464547319</v>
      </c>
      <c r="F9" s="21">
        <v>68227000</v>
      </c>
      <c r="G9" s="19">
        <v>68227000</v>
      </c>
      <c r="H9" s="20">
        <v>68227000</v>
      </c>
      <c r="I9" s="22">
        <v>496972477</v>
      </c>
      <c r="J9" s="23">
        <v>71823000</v>
      </c>
      <c r="K9" s="19">
        <v>72695000</v>
      </c>
      <c r="L9" s="20">
        <v>74175001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137600000</v>
      </c>
      <c r="E10" s="20">
        <v>75000000</v>
      </c>
      <c r="F10" s="21">
        <v>25271000</v>
      </c>
      <c r="G10" s="19">
        <v>43998000</v>
      </c>
      <c r="H10" s="20">
        <v>43998000</v>
      </c>
      <c r="I10" s="22">
        <v>132980000</v>
      </c>
      <c r="J10" s="23">
        <v>46620000</v>
      </c>
      <c r="K10" s="19">
        <v>24744000</v>
      </c>
      <c r="L10" s="20">
        <v>25658001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1667910</v>
      </c>
      <c r="K11" s="19">
        <v>1744634</v>
      </c>
      <c r="L11" s="20">
        <v>1824888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2504271</v>
      </c>
      <c r="D14" s="19">
        <v>-285885</v>
      </c>
      <c r="E14" s="20">
        <v>-72433487</v>
      </c>
      <c r="F14" s="21">
        <v>-191055120</v>
      </c>
      <c r="G14" s="19">
        <v>-191248620</v>
      </c>
      <c r="H14" s="20">
        <v>-191248620</v>
      </c>
      <c r="I14" s="22">
        <v>-74186880</v>
      </c>
      <c r="J14" s="23">
        <v>-195049732</v>
      </c>
      <c r="K14" s="19">
        <v>-204022020</v>
      </c>
      <c r="L14" s="20">
        <v>-213406843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-1697</v>
      </c>
      <c r="F15" s="21">
        <v>-7010833</v>
      </c>
      <c r="G15" s="19">
        <v>-6817332</v>
      </c>
      <c r="H15" s="20">
        <v>-6817332</v>
      </c>
      <c r="I15" s="22">
        <v>0</v>
      </c>
      <c r="J15" s="23">
        <v>-6161155</v>
      </c>
      <c r="K15" s="19">
        <v>-6444568</v>
      </c>
      <c r="L15" s="20">
        <v>-6741018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2504271</v>
      </c>
      <c r="D17" s="27">
        <f t="shared" ref="D17:L17" si="0">SUM(D6:D16)</f>
        <v>910469306</v>
      </c>
      <c r="E17" s="28">
        <f t="shared" si="0"/>
        <v>978946102</v>
      </c>
      <c r="F17" s="29">
        <f t="shared" si="0"/>
        <v>-5373875</v>
      </c>
      <c r="G17" s="27">
        <f t="shared" si="0"/>
        <v>13487651</v>
      </c>
      <c r="H17" s="30">
        <f t="shared" si="0"/>
        <v>13487651</v>
      </c>
      <c r="I17" s="29">
        <f t="shared" si="0"/>
        <v>1090496182</v>
      </c>
      <c r="J17" s="31">
        <f t="shared" si="0"/>
        <v>43076429</v>
      </c>
      <c r="K17" s="27">
        <f t="shared" si="0"/>
        <v>18605568</v>
      </c>
      <c r="L17" s="28">
        <f t="shared" si="0"/>
        <v>17373424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834427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-13467018</v>
      </c>
      <c r="E26" s="20">
        <v>-1940837</v>
      </c>
      <c r="F26" s="21">
        <v>-28371000</v>
      </c>
      <c r="G26" s="19">
        <v>-47098000</v>
      </c>
      <c r="H26" s="20">
        <v>-47098000</v>
      </c>
      <c r="I26" s="22">
        <v>-29069867</v>
      </c>
      <c r="J26" s="23">
        <v>-46620000</v>
      </c>
      <c r="K26" s="19">
        <v>-24744000</v>
      </c>
      <c r="L26" s="20">
        <v>-25658004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-12632591</v>
      </c>
      <c r="E27" s="28">
        <f t="shared" si="1"/>
        <v>-1940837</v>
      </c>
      <c r="F27" s="29">
        <f t="shared" si="1"/>
        <v>-28371000</v>
      </c>
      <c r="G27" s="27">
        <f t="shared" si="1"/>
        <v>-47098000</v>
      </c>
      <c r="H27" s="28">
        <f t="shared" si="1"/>
        <v>-47098000</v>
      </c>
      <c r="I27" s="30">
        <f t="shared" si="1"/>
        <v>-29069867</v>
      </c>
      <c r="J27" s="31">
        <f t="shared" si="1"/>
        <v>-46620000</v>
      </c>
      <c r="K27" s="27">
        <f t="shared" si="1"/>
        <v>-24744000</v>
      </c>
      <c r="L27" s="28">
        <f t="shared" si="1"/>
        <v>-25658004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-425100</v>
      </c>
      <c r="G35" s="19">
        <v>-425100</v>
      </c>
      <c r="H35" s="20">
        <v>-425100</v>
      </c>
      <c r="I35" s="22">
        <v>0</v>
      </c>
      <c r="J35" s="23">
        <v>0</v>
      </c>
      <c r="K35" s="19">
        <v>0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-425100</v>
      </c>
      <c r="G36" s="27">
        <f t="shared" si="2"/>
        <v>-425100</v>
      </c>
      <c r="H36" s="28">
        <f t="shared" si="2"/>
        <v>-425100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2504271</v>
      </c>
      <c r="D38" s="33">
        <f t="shared" ref="D38:L38" si="3">+D17+D27+D36</f>
        <v>897836715</v>
      </c>
      <c r="E38" s="34">
        <f t="shared" si="3"/>
        <v>977005265</v>
      </c>
      <c r="F38" s="35">
        <f t="shared" si="3"/>
        <v>-34169975</v>
      </c>
      <c r="G38" s="33">
        <f t="shared" si="3"/>
        <v>-34035449</v>
      </c>
      <c r="H38" s="34">
        <f t="shared" si="3"/>
        <v>-34035449</v>
      </c>
      <c r="I38" s="36">
        <f t="shared" si="3"/>
        <v>1061426315</v>
      </c>
      <c r="J38" s="37">
        <f t="shared" si="3"/>
        <v>-3543571</v>
      </c>
      <c r="K38" s="33">
        <f t="shared" si="3"/>
        <v>-6138432</v>
      </c>
      <c r="L38" s="34">
        <f t="shared" si="3"/>
        <v>-8284581</v>
      </c>
    </row>
    <row r="39" spans="1:12" ht="13.5" x14ac:dyDescent="0.25">
      <c r="A39" s="24" t="s">
        <v>47</v>
      </c>
      <c r="B39" s="18" t="s">
        <v>48</v>
      </c>
      <c r="C39" s="33">
        <v>2290282</v>
      </c>
      <c r="D39" s="33">
        <v>2967495</v>
      </c>
      <c r="E39" s="34">
        <v>24335218</v>
      </c>
      <c r="F39" s="35">
        <v>23797000</v>
      </c>
      <c r="G39" s="33">
        <v>27055143</v>
      </c>
      <c r="H39" s="34">
        <v>27055143</v>
      </c>
      <c r="I39" s="36">
        <v>0</v>
      </c>
      <c r="J39" s="37">
        <v>3589694</v>
      </c>
      <c r="K39" s="33">
        <v>3507872</v>
      </c>
      <c r="L39" s="34">
        <v>3422578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4794553</v>
      </c>
      <c r="D40" s="45">
        <f t="shared" si="4"/>
        <v>900804210</v>
      </c>
      <c r="E40" s="46">
        <f t="shared" si="4"/>
        <v>1001340483</v>
      </c>
      <c r="F40" s="47">
        <f t="shared" si="4"/>
        <v>-10372975</v>
      </c>
      <c r="G40" s="45">
        <f t="shared" si="4"/>
        <v>-6980306</v>
      </c>
      <c r="H40" s="46">
        <f t="shared" si="4"/>
        <v>-6980306</v>
      </c>
      <c r="I40" s="48">
        <v>1070426315</v>
      </c>
      <c r="J40" s="49">
        <f>+J38+J39</f>
        <v>46123</v>
      </c>
      <c r="K40" s="45">
        <f>+K38+K39</f>
        <v>-2630560</v>
      </c>
      <c r="L40" s="46">
        <f>+L38+L39</f>
        <v>-4862003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65162074</v>
      </c>
      <c r="D8" s="19">
        <v>63667155</v>
      </c>
      <c r="E8" s="20">
        <v>236408</v>
      </c>
      <c r="F8" s="21">
        <v>4499100</v>
      </c>
      <c r="G8" s="19">
        <v>6423614</v>
      </c>
      <c r="H8" s="20">
        <v>6423614</v>
      </c>
      <c r="I8" s="22">
        <v>1788965</v>
      </c>
      <c r="J8" s="23">
        <v>4923300</v>
      </c>
      <c r="K8" s="19">
        <v>4929120</v>
      </c>
      <c r="L8" s="20">
        <v>5175576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-169416</v>
      </c>
      <c r="E9" s="20">
        <v>65432283</v>
      </c>
      <c r="F9" s="21">
        <v>67673000</v>
      </c>
      <c r="G9" s="19">
        <v>67673000</v>
      </c>
      <c r="H9" s="20">
        <v>67673000</v>
      </c>
      <c r="I9" s="22">
        <v>68120863</v>
      </c>
      <c r="J9" s="23">
        <v>69971000</v>
      </c>
      <c r="K9" s="19">
        <v>69319000</v>
      </c>
      <c r="L9" s="20">
        <v>69274000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</v>
      </c>
      <c r="G11" s="19">
        <v>800000</v>
      </c>
      <c r="H11" s="20">
        <v>800000</v>
      </c>
      <c r="I11" s="22">
        <v>1205234</v>
      </c>
      <c r="J11" s="23">
        <v>750000</v>
      </c>
      <c r="K11" s="19">
        <v>787500</v>
      </c>
      <c r="L11" s="20">
        <v>826875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-41956079</v>
      </c>
      <c r="D14" s="19">
        <v>-27202140</v>
      </c>
      <c r="E14" s="20">
        <v>-18740381</v>
      </c>
      <c r="F14" s="21">
        <v>-66546776</v>
      </c>
      <c r="G14" s="19">
        <v>-68795198</v>
      </c>
      <c r="H14" s="20">
        <v>-68795198</v>
      </c>
      <c r="I14" s="22">
        <v>-16894552</v>
      </c>
      <c r="J14" s="23">
        <v>-64256278</v>
      </c>
      <c r="K14" s="19">
        <v>-69619198</v>
      </c>
      <c r="L14" s="20">
        <v>-79478414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23205995</v>
      </c>
      <c r="D17" s="27">
        <f t="shared" ref="D17:L17" si="0">SUM(D6:D16)</f>
        <v>36295599</v>
      </c>
      <c r="E17" s="28">
        <f t="shared" si="0"/>
        <v>46928310</v>
      </c>
      <c r="F17" s="29">
        <f t="shared" si="0"/>
        <v>6125324</v>
      </c>
      <c r="G17" s="27">
        <f t="shared" si="0"/>
        <v>6101416</v>
      </c>
      <c r="H17" s="30">
        <f t="shared" si="0"/>
        <v>6101416</v>
      </c>
      <c r="I17" s="29">
        <f t="shared" si="0"/>
        <v>54220510</v>
      </c>
      <c r="J17" s="31">
        <f t="shared" si="0"/>
        <v>11388022</v>
      </c>
      <c r="K17" s="27">
        <f t="shared" si="0"/>
        <v>5416422</v>
      </c>
      <c r="L17" s="28">
        <f t="shared" si="0"/>
        <v>-4201963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690072</v>
      </c>
      <c r="D23" s="19">
        <v>9310</v>
      </c>
      <c r="E23" s="20">
        <v>-2843290</v>
      </c>
      <c r="F23" s="38">
        <v>0</v>
      </c>
      <c r="G23" s="39">
        <v>0</v>
      </c>
      <c r="H23" s="40">
        <v>0</v>
      </c>
      <c r="I23" s="22">
        <v>-832872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-3399559</v>
      </c>
      <c r="D26" s="19">
        <v>-1431755</v>
      </c>
      <c r="E26" s="20">
        <v>-383036</v>
      </c>
      <c r="F26" s="21">
        <v>-1150000</v>
      </c>
      <c r="G26" s="19">
        <v>-700000</v>
      </c>
      <c r="H26" s="20">
        <v>-700000</v>
      </c>
      <c r="I26" s="22">
        <v>-510335</v>
      </c>
      <c r="J26" s="23">
        <v>-150000</v>
      </c>
      <c r="K26" s="19">
        <v>-157500</v>
      </c>
      <c r="L26" s="20">
        <v>-165375</v>
      </c>
    </row>
    <row r="27" spans="1:12" ht="13.5" x14ac:dyDescent="0.25">
      <c r="A27" s="25" t="s">
        <v>39</v>
      </c>
      <c r="B27" s="26" t="s">
        <v>19</v>
      </c>
      <c r="C27" s="27">
        <f>SUM(C21:C26)</f>
        <v>-2709487</v>
      </c>
      <c r="D27" s="27">
        <f t="shared" ref="D27:L27" si="1">SUM(D21:D26)</f>
        <v>-1422445</v>
      </c>
      <c r="E27" s="28">
        <f t="shared" si="1"/>
        <v>-3226326</v>
      </c>
      <c r="F27" s="29">
        <f t="shared" si="1"/>
        <v>-1150000</v>
      </c>
      <c r="G27" s="27">
        <f t="shared" si="1"/>
        <v>-700000</v>
      </c>
      <c r="H27" s="28">
        <f t="shared" si="1"/>
        <v>-700000</v>
      </c>
      <c r="I27" s="30">
        <f t="shared" si="1"/>
        <v>-1343207</v>
      </c>
      <c r="J27" s="31">
        <f t="shared" si="1"/>
        <v>-150000</v>
      </c>
      <c r="K27" s="27">
        <f t="shared" si="1"/>
        <v>-157500</v>
      </c>
      <c r="L27" s="28">
        <f t="shared" si="1"/>
        <v>-165375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1470198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1470198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20496508</v>
      </c>
      <c r="D38" s="33">
        <f t="shared" ref="D38:L38" si="3">+D17+D27+D36</f>
        <v>34873154</v>
      </c>
      <c r="E38" s="34">
        <f t="shared" si="3"/>
        <v>43701984</v>
      </c>
      <c r="F38" s="35">
        <f t="shared" si="3"/>
        <v>4975324</v>
      </c>
      <c r="G38" s="33">
        <f t="shared" si="3"/>
        <v>5401416</v>
      </c>
      <c r="H38" s="34">
        <f t="shared" si="3"/>
        <v>5401416</v>
      </c>
      <c r="I38" s="36">
        <f t="shared" si="3"/>
        <v>54347501</v>
      </c>
      <c r="J38" s="37">
        <f t="shared" si="3"/>
        <v>11238022</v>
      </c>
      <c r="K38" s="33">
        <f t="shared" si="3"/>
        <v>5258922</v>
      </c>
      <c r="L38" s="34">
        <f t="shared" si="3"/>
        <v>-4367338</v>
      </c>
    </row>
    <row r="39" spans="1:12" ht="13.5" x14ac:dyDescent="0.25">
      <c r="A39" s="24" t="s">
        <v>47</v>
      </c>
      <c r="B39" s="18" t="s">
        <v>48</v>
      </c>
      <c r="C39" s="33">
        <v>12058333</v>
      </c>
      <c r="D39" s="33">
        <v>6378494</v>
      </c>
      <c r="E39" s="34">
        <v>2201043</v>
      </c>
      <c r="F39" s="35">
        <v>3417160</v>
      </c>
      <c r="G39" s="33">
        <v>3417160</v>
      </c>
      <c r="H39" s="34">
        <v>3417160</v>
      </c>
      <c r="I39" s="36">
        <v>608870</v>
      </c>
      <c r="J39" s="37">
        <v>6608869</v>
      </c>
      <c r="K39" s="33">
        <v>6778038</v>
      </c>
      <c r="L39" s="34">
        <v>6947207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32554841</v>
      </c>
      <c r="D40" s="45">
        <f t="shared" si="4"/>
        <v>41251648</v>
      </c>
      <c r="E40" s="46">
        <f t="shared" si="4"/>
        <v>45903027</v>
      </c>
      <c r="F40" s="47">
        <f t="shared" si="4"/>
        <v>8392484</v>
      </c>
      <c r="G40" s="45">
        <f t="shared" si="4"/>
        <v>8818576</v>
      </c>
      <c r="H40" s="46">
        <f t="shared" si="4"/>
        <v>8818576</v>
      </c>
      <c r="I40" s="48">
        <v>55565241</v>
      </c>
      <c r="J40" s="49">
        <f>+J38+J39</f>
        <v>17846891</v>
      </c>
      <c r="K40" s="45">
        <f>+K38+K39</f>
        <v>12036960</v>
      </c>
      <c r="L40" s="46">
        <f>+L38+L39</f>
        <v>2579869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113518832</v>
      </c>
      <c r="F6" s="21">
        <v>29322000</v>
      </c>
      <c r="G6" s="19">
        <v>29322000</v>
      </c>
      <c r="H6" s="20">
        <v>29322000</v>
      </c>
      <c r="I6" s="22">
        <v>53213812</v>
      </c>
      <c r="J6" s="23">
        <v>18680000</v>
      </c>
      <c r="K6" s="19">
        <v>12445692</v>
      </c>
      <c r="L6" s="20">
        <v>12445692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1069115176</v>
      </c>
      <c r="F7" s="21">
        <v>113748500</v>
      </c>
      <c r="G7" s="19">
        <v>113748500</v>
      </c>
      <c r="H7" s="20">
        <v>113748500</v>
      </c>
      <c r="I7" s="22">
        <v>715545290</v>
      </c>
      <c r="J7" s="23">
        <v>196642406</v>
      </c>
      <c r="K7" s="19">
        <v>125433681</v>
      </c>
      <c r="L7" s="20">
        <v>125433681</v>
      </c>
    </row>
    <row r="8" spans="1:12" ht="13.5" x14ac:dyDescent="0.25">
      <c r="A8" s="24" t="s">
        <v>23</v>
      </c>
      <c r="B8" s="18" t="s">
        <v>19</v>
      </c>
      <c r="C8" s="19">
        <v>5667</v>
      </c>
      <c r="D8" s="19">
        <v>0</v>
      </c>
      <c r="E8" s="20">
        <v>30117758</v>
      </c>
      <c r="F8" s="21">
        <v>2631000</v>
      </c>
      <c r="G8" s="19">
        <v>2631000</v>
      </c>
      <c r="H8" s="20">
        <v>2631000</v>
      </c>
      <c r="I8" s="22">
        <v>23462121</v>
      </c>
      <c r="J8" s="23">
        <v>437065700</v>
      </c>
      <c r="K8" s="19">
        <v>285667435</v>
      </c>
      <c r="L8" s="20">
        <v>285667435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717920449</v>
      </c>
      <c r="F9" s="21">
        <v>114749850</v>
      </c>
      <c r="G9" s="19">
        <v>114749850</v>
      </c>
      <c r="H9" s="20">
        <v>114749850</v>
      </c>
      <c r="I9" s="22">
        <v>452051500</v>
      </c>
      <c r="J9" s="23">
        <v>11845294</v>
      </c>
      <c r="K9" s="19">
        <v>7894941</v>
      </c>
      <c r="L9" s="20">
        <v>7894941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228978000</v>
      </c>
      <c r="F10" s="21">
        <v>39262150</v>
      </c>
      <c r="G10" s="19">
        <v>39262150</v>
      </c>
      <c r="H10" s="20">
        <v>39262150</v>
      </c>
      <c r="I10" s="22">
        <v>231776327</v>
      </c>
      <c r="J10" s="23">
        <v>0</v>
      </c>
      <c r="K10" s="19">
        <v>1</v>
      </c>
      <c r="L10" s="20">
        <v>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11232500</v>
      </c>
      <c r="G11" s="19">
        <v>11232500</v>
      </c>
      <c r="H11" s="20">
        <v>11232500</v>
      </c>
      <c r="I11" s="22">
        <v>0</v>
      </c>
      <c r="J11" s="23">
        <v>7482000</v>
      </c>
      <c r="K11" s="19">
        <v>25266000</v>
      </c>
      <c r="L11" s="20">
        <v>25266000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-32922795</v>
      </c>
      <c r="F14" s="21">
        <v>-254768436</v>
      </c>
      <c r="G14" s="19">
        <v>-254768436</v>
      </c>
      <c r="H14" s="20">
        <v>-254768436</v>
      </c>
      <c r="I14" s="22">
        <v>-35424324</v>
      </c>
      <c r="J14" s="23">
        <v>-161697873</v>
      </c>
      <c r="K14" s="19">
        <v>-101828571</v>
      </c>
      <c r="L14" s="20">
        <v>-101828571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-10728000</v>
      </c>
      <c r="G15" s="19">
        <v>-10728000</v>
      </c>
      <c r="H15" s="20">
        <v>-10728000</v>
      </c>
      <c r="I15" s="22">
        <v>0</v>
      </c>
      <c r="J15" s="23">
        <v>-1</v>
      </c>
      <c r="K15" s="19">
        <v>-1</v>
      </c>
      <c r="L15" s="20">
        <v>-1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5667</v>
      </c>
      <c r="D17" s="27">
        <f t="shared" ref="D17:L17" si="0">SUM(D6:D16)</f>
        <v>0</v>
      </c>
      <c r="E17" s="28">
        <f t="shared" si="0"/>
        <v>2126727420</v>
      </c>
      <c r="F17" s="29">
        <f t="shared" si="0"/>
        <v>45449564</v>
      </c>
      <c r="G17" s="27">
        <f t="shared" si="0"/>
        <v>45449564</v>
      </c>
      <c r="H17" s="30">
        <f t="shared" si="0"/>
        <v>45449564</v>
      </c>
      <c r="I17" s="29">
        <f t="shared" si="0"/>
        <v>1440624726</v>
      </c>
      <c r="J17" s="31">
        <f t="shared" si="0"/>
        <v>510017526</v>
      </c>
      <c r="K17" s="27">
        <f t="shared" si="0"/>
        <v>354879178</v>
      </c>
      <c r="L17" s="28">
        <f t="shared" si="0"/>
        <v>354879178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-7628749</v>
      </c>
      <c r="F26" s="21">
        <v>0</v>
      </c>
      <c r="G26" s="19">
        <v>0</v>
      </c>
      <c r="H26" s="20">
        <v>0</v>
      </c>
      <c r="I26" s="22">
        <v>-1993628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-7628749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-1993628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5667</v>
      </c>
      <c r="D38" s="33">
        <f t="shared" ref="D38:L38" si="3">+D17+D27+D36</f>
        <v>0</v>
      </c>
      <c r="E38" s="34">
        <f t="shared" si="3"/>
        <v>2119098671</v>
      </c>
      <c r="F38" s="35">
        <f t="shared" si="3"/>
        <v>45449564</v>
      </c>
      <c r="G38" s="33">
        <f t="shared" si="3"/>
        <v>45449564</v>
      </c>
      <c r="H38" s="34">
        <f t="shared" si="3"/>
        <v>45449564</v>
      </c>
      <c r="I38" s="36">
        <f t="shared" si="3"/>
        <v>1438631098</v>
      </c>
      <c r="J38" s="37">
        <f t="shared" si="3"/>
        <v>510017526</v>
      </c>
      <c r="K38" s="33">
        <f t="shared" si="3"/>
        <v>354879178</v>
      </c>
      <c r="L38" s="34">
        <f t="shared" si="3"/>
        <v>354879178</v>
      </c>
    </row>
    <row r="39" spans="1:12" ht="13.5" x14ac:dyDescent="0.25">
      <c r="A39" s="24" t="s">
        <v>47</v>
      </c>
      <c r="B39" s="18" t="s">
        <v>48</v>
      </c>
      <c r="C39" s="33">
        <v>760931</v>
      </c>
      <c r="D39" s="33">
        <v>901987</v>
      </c>
      <c r="E39" s="34">
        <v>901987</v>
      </c>
      <c r="F39" s="35">
        <v>194000</v>
      </c>
      <c r="G39" s="33">
        <v>194000</v>
      </c>
      <c r="H39" s="34">
        <v>194000</v>
      </c>
      <c r="I39" s="36">
        <v>0</v>
      </c>
      <c r="J39" s="37">
        <v>96529111</v>
      </c>
      <c r="K39" s="33">
        <v>100334873</v>
      </c>
      <c r="L39" s="34">
        <v>100334873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766598</v>
      </c>
      <c r="D40" s="45">
        <f t="shared" si="4"/>
        <v>901987</v>
      </c>
      <c r="E40" s="46">
        <f t="shared" si="4"/>
        <v>2120000658</v>
      </c>
      <c r="F40" s="47">
        <f t="shared" si="4"/>
        <v>45643564</v>
      </c>
      <c r="G40" s="45">
        <f t="shared" si="4"/>
        <v>45643564</v>
      </c>
      <c r="H40" s="46">
        <f t="shared" si="4"/>
        <v>45643564</v>
      </c>
      <c r="I40" s="48">
        <v>1438631098</v>
      </c>
      <c r="J40" s="49">
        <f>+J38+J39</f>
        <v>606546637</v>
      </c>
      <c r="K40" s="45">
        <f>+K38+K39</f>
        <v>455214051</v>
      </c>
      <c r="L40" s="46">
        <f>+L38+L39</f>
        <v>455214051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</v>
      </c>
      <c r="D6" s="19">
        <v>4463000</v>
      </c>
      <c r="E6" s="20">
        <v>0</v>
      </c>
      <c r="F6" s="21">
        <v>9530484</v>
      </c>
      <c r="G6" s="19">
        <v>9530484</v>
      </c>
      <c r="H6" s="20">
        <v>9530484</v>
      </c>
      <c r="I6" s="22">
        <v>2571955</v>
      </c>
      <c r="J6" s="23">
        <v>5156859</v>
      </c>
      <c r="K6" s="19">
        <v>5394327</v>
      </c>
      <c r="L6" s="20">
        <v>5641464</v>
      </c>
    </row>
    <row r="7" spans="1:12" ht="13.5" x14ac:dyDescent="0.25">
      <c r="A7" s="24" t="s">
        <v>22</v>
      </c>
      <c r="B7" s="18" t="s">
        <v>19</v>
      </c>
      <c r="C7" s="19">
        <v>2360742</v>
      </c>
      <c r="D7" s="19">
        <v>1537362</v>
      </c>
      <c r="E7" s="20">
        <v>1343637</v>
      </c>
      <c r="F7" s="21">
        <v>10838136</v>
      </c>
      <c r="G7" s="19">
        <v>10838136</v>
      </c>
      <c r="H7" s="20">
        <v>10838136</v>
      </c>
      <c r="I7" s="22">
        <v>993976</v>
      </c>
      <c r="J7" s="23">
        <v>7908897</v>
      </c>
      <c r="K7" s="19">
        <v>8271951</v>
      </c>
      <c r="L7" s="20">
        <v>8652460</v>
      </c>
    </row>
    <row r="8" spans="1:12" ht="13.5" x14ac:dyDescent="0.25">
      <c r="A8" s="24" t="s">
        <v>23</v>
      </c>
      <c r="B8" s="18" t="s">
        <v>19</v>
      </c>
      <c r="C8" s="19">
        <v>1257713</v>
      </c>
      <c r="D8" s="19">
        <v>924089</v>
      </c>
      <c r="E8" s="20">
        <v>3538271</v>
      </c>
      <c r="F8" s="21">
        <v>4230666</v>
      </c>
      <c r="G8" s="19">
        <v>3480966</v>
      </c>
      <c r="H8" s="20">
        <v>3480966</v>
      </c>
      <c r="I8" s="22">
        <v>873820</v>
      </c>
      <c r="J8" s="23">
        <v>5572265</v>
      </c>
      <c r="K8" s="19">
        <v>5828587</v>
      </c>
      <c r="L8" s="20">
        <v>6096291</v>
      </c>
    </row>
    <row r="9" spans="1:12" ht="13.5" x14ac:dyDescent="0.25">
      <c r="A9" s="24" t="s">
        <v>24</v>
      </c>
      <c r="B9" s="18" t="s">
        <v>25</v>
      </c>
      <c r="C9" s="19">
        <v>31252738</v>
      </c>
      <c r="D9" s="19">
        <v>24638000</v>
      </c>
      <c r="E9" s="20">
        <v>30825783</v>
      </c>
      <c r="F9" s="21">
        <v>38107000</v>
      </c>
      <c r="G9" s="19">
        <v>39150000</v>
      </c>
      <c r="H9" s="20">
        <v>39150000</v>
      </c>
      <c r="I9" s="22">
        <v>26368500</v>
      </c>
      <c r="J9" s="23">
        <v>42156000</v>
      </c>
      <c r="K9" s="19">
        <v>40464000</v>
      </c>
      <c r="L9" s="20">
        <v>40492000</v>
      </c>
    </row>
    <row r="10" spans="1:12" ht="13.5" x14ac:dyDescent="0.25">
      <c r="A10" s="24" t="s">
        <v>26</v>
      </c>
      <c r="B10" s="18" t="s">
        <v>25</v>
      </c>
      <c r="C10" s="19">
        <v>19535103</v>
      </c>
      <c r="D10" s="19">
        <v>9077000</v>
      </c>
      <c r="E10" s="20">
        <v>16567376</v>
      </c>
      <c r="F10" s="21">
        <v>22374000</v>
      </c>
      <c r="G10" s="19">
        <v>11086000</v>
      </c>
      <c r="H10" s="20">
        <v>11086000</v>
      </c>
      <c r="I10" s="22">
        <v>9950000</v>
      </c>
      <c r="J10" s="23">
        <v>21662000</v>
      </c>
      <c r="K10" s="19">
        <v>12010000</v>
      </c>
      <c r="L10" s="20">
        <v>12658000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1083928</v>
      </c>
      <c r="G11" s="19">
        <v>684468</v>
      </c>
      <c r="H11" s="20">
        <v>684468</v>
      </c>
      <c r="I11" s="22">
        <v>0</v>
      </c>
      <c r="J11" s="23">
        <v>359286</v>
      </c>
      <c r="K11" s="19">
        <v>375813</v>
      </c>
      <c r="L11" s="20">
        <v>393100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15987489</v>
      </c>
      <c r="D14" s="19">
        <v>14227205</v>
      </c>
      <c r="E14" s="20">
        <v>-7822301</v>
      </c>
      <c r="F14" s="21">
        <v>-32826717</v>
      </c>
      <c r="G14" s="19">
        <v>-32451030</v>
      </c>
      <c r="H14" s="20">
        <v>-32451030</v>
      </c>
      <c r="I14" s="22">
        <v>-11623459</v>
      </c>
      <c r="J14" s="23">
        <v>-58033569</v>
      </c>
      <c r="K14" s="19">
        <v>-61272674</v>
      </c>
      <c r="L14" s="20">
        <v>-64139321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70394315</v>
      </c>
      <c r="D17" s="27">
        <f t="shared" ref="D17:L17" si="0">SUM(D6:D16)</f>
        <v>54866656</v>
      </c>
      <c r="E17" s="28">
        <f t="shared" si="0"/>
        <v>44452766</v>
      </c>
      <c r="F17" s="29">
        <f t="shared" si="0"/>
        <v>53337497</v>
      </c>
      <c r="G17" s="27">
        <f t="shared" si="0"/>
        <v>42319024</v>
      </c>
      <c r="H17" s="30">
        <f t="shared" si="0"/>
        <v>42319024</v>
      </c>
      <c r="I17" s="29">
        <f t="shared" si="0"/>
        <v>29134792</v>
      </c>
      <c r="J17" s="31">
        <f t="shared" si="0"/>
        <v>24781738</v>
      </c>
      <c r="K17" s="27">
        <f t="shared" si="0"/>
        <v>11072004</v>
      </c>
      <c r="L17" s="28">
        <f t="shared" si="0"/>
        <v>9793994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-9751384</v>
      </c>
      <c r="F26" s="21">
        <v>-21331000</v>
      </c>
      <c r="G26" s="19">
        <v>-11086000</v>
      </c>
      <c r="H26" s="20">
        <v>-11086000</v>
      </c>
      <c r="I26" s="22">
        <v>-12766323</v>
      </c>
      <c r="J26" s="23">
        <v>-21662000</v>
      </c>
      <c r="K26" s="19">
        <v>-12010000</v>
      </c>
      <c r="L26" s="20">
        <v>-12658000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-9751384</v>
      </c>
      <c r="F27" s="29">
        <f t="shared" si="1"/>
        <v>-21331000</v>
      </c>
      <c r="G27" s="27">
        <f t="shared" si="1"/>
        <v>-11086000</v>
      </c>
      <c r="H27" s="28">
        <f t="shared" si="1"/>
        <v>-11086000</v>
      </c>
      <c r="I27" s="30">
        <f t="shared" si="1"/>
        <v>-12766323</v>
      </c>
      <c r="J27" s="31">
        <f t="shared" si="1"/>
        <v>-21662000</v>
      </c>
      <c r="K27" s="27">
        <f t="shared" si="1"/>
        <v>-12010000</v>
      </c>
      <c r="L27" s="28">
        <f t="shared" si="1"/>
        <v>-12658000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70394315</v>
      </c>
      <c r="D38" s="33">
        <f t="shared" ref="D38:L38" si="3">+D17+D27+D36</f>
        <v>54866656</v>
      </c>
      <c r="E38" s="34">
        <f t="shared" si="3"/>
        <v>34701382</v>
      </c>
      <c r="F38" s="35">
        <f t="shared" si="3"/>
        <v>32006497</v>
      </c>
      <c r="G38" s="33">
        <f t="shared" si="3"/>
        <v>31233024</v>
      </c>
      <c r="H38" s="34">
        <f t="shared" si="3"/>
        <v>31233024</v>
      </c>
      <c r="I38" s="36">
        <f t="shared" si="3"/>
        <v>16368469</v>
      </c>
      <c r="J38" s="37">
        <f t="shared" si="3"/>
        <v>3119738</v>
      </c>
      <c r="K38" s="33">
        <f t="shared" si="3"/>
        <v>-937996</v>
      </c>
      <c r="L38" s="34">
        <f t="shared" si="3"/>
        <v>-2864006</v>
      </c>
    </row>
    <row r="39" spans="1:12" ht="13.5" x14ac:dyDescent="0.25">
      <c r="A39" s="24" t="s">
        <v>47</v>
      </c>
      <c r="B39" s="18" t="s">
        <v>48</v>
      </c>
      <c r="C39" s="33">
        <v>1780332</v>
      </c>
      <c r="D39" s="33">
        <v>0</v>
      </c>
      <c r="E39" s="34">
        <v>-2572725</v>
      </c>
      <c r="F39" s="35">
        <v>616195</v>
      </c>
      <c r="G39" s="33">
        <v>616195</v>
      </c>
      <c r="H39" s="34">
        <v>616195</v>
      </c>
      <c r="I39" s="36">
        <v>0</v>
      </c>
      <c r="J39" s="37">
        <v>616366</v>
      </c>
      <c r="K39" s="33">
        <v>616546</v>
      </c>
      <c r="L39" s="34">
        <v>616734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72174647</v>
      </c>
      <c r="D40" s="45">
        <f t="shared" si="4"/>
        <v>54866656</v>
      </c>
      <c r="E40" s="46">
        <f t="shared" si="4"/>
        <v>32128657</v>
      </c>
      <c r="F40" s="47">
        <f t="shared" si="4"/>
        <v>32622692</v>
      </c>
      <c r="G40" s="45">
        <f t="shared" si="4"/>
        <v>31849219</v>
      </c>
      <c r="H40" s="46">
        <f t="shared" si="4"/>
        <v>31849219</v>
      </c>
      <c r="I40" s="48">
        <v>12282581</v>
      </c>
      <c r="J40" s="49">
        <f>+J38+J39</f>
        <v>3736104</v>
      </c>
      <c r="K40" s="45">
        <f>+K38+K39</f>
        <v>-321450</v>
      </c>
      <c r="L40" s="46">
        <f>+L38+L39</f>
        <v>-2247272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94875854</v>
      </c>
      <c r="E6" s="20">
        <v>220101799</v>
      </c>
      <c r="F6" s="21">
        <v>27273528</v>
      </c>
      <c r="G6" s="19">
        <v>27273528</v>
      </c>
      <c r="H6" s="20">
        <v>27273528</v>
      </c>
      <c r="I6" s="22">
        <v>77657835</v>
      </c>
      <c r="J6" s="23">
        <v>31561555</v>
      </c>
      <c r="K6" s="19">
        <v>33099738</v>
      </c>
      <c r="L6" s="20">
        <v>34652518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583907779</v>
      </c>
      <c r="E7" s="20">
        <v>540724634</v>
      </c>
      <c r="F7" s="21">
        <v>96591463</v>
      </c>
      <c r="G7" s="19">
        <v>96591463</v>
      </c>
      <c r="H7" s="20">
        <v>96591463</v>
      </c>
      <c r="I7" s="22">
        <v>463408010</v>
      </c>
      <c r="J7" s="23">
        <v>96149458</v>
      </c>
      <c r="K7" s="19">
        <v>103266914</v>
      </c>
      <c r="L7" s="20">
        <v>110622067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79389651</v>
      </c>
      <c r="E8" s="20">
        <v>64296744</v>
      </c>
      <c r="F8" s="21">
        <v>2736098</v>
      </c>
      <c r="G8" s="19">
        <v>2736098</v>
      </c>
      <c r="H8" s="20">
        <v>2736098</v>
      </c>
      <c r="I8" s="22">
        <v>-14676560</v>
      </c>
      <c r="J8" s="23">
        <v>1789515</v>
      </c>
      <c r="K8" s="19">
        <v>1871510</v>
      </c>
      <c r="L8" s="20">
        <v>1971021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283471342</v>
      </c>
      <c r="E9" s="20">
        <v>363498572</v>
      </c>
      <c r="F9" s="21">
        <v>65233768</v>
      </c>
      <c r="G9" s="19">
        <v>65233768</v>
      </c>
      <c r="H9" s="20">
        <v>65233768</v>
      </c>
      <c r="I9" s="22">
        <v>-545430947</v>
      </c>
      <c r="J9" s="23">
        <v>69003670</v>
      </c>
      <c r="K9" s="19">
        <v>70373500</v>
      </c>
      <c r="L9" s="20">
        <v>70496334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70791140</v>
      </c>
      <c r="E10" s="20">
        <v>237826998</v>
      </c>
      <c r="F10" s="21">
        <v>39308700</v>
      </c>
      <c r="G10" s="19">
        <v>39308700</v>
      </c>
      <c r="H10" s="20">
        <v>39308700</v>
      </c>
      <c r="I10" s="22">
        <v>129251103</v>
      </c>
      <c r="J10" s="23">
        <v>29958450</v>
      </c>
      <c r="K10" s="19">
        <v>39240200</v>
      </c>
      <c r="L10" s="20">
        <v>25217200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625459</v>
      </c>
      <c r="K11" s="19">
        <v>653861</v>
      </c>
      <c r="L11" s="20">
        <v>683571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-98637828</v>
      </c>
      <c r="E14" s="20">
        <v>-211147460</v>
      </c>
      <c r="F14" s="21">
        <v>-182443141</v>
      </c>
      <c r="G14" s="19">
        <v>-182443188</v>
      </c>
      <c r="H14" s="20">
        <v>-182443188</v>
      </c>
      <c r="I14" s="22">
        <v>-238198526</v>
      </c>
      <c r="J14" s="23">
        <v>-256592823</v>
      </c>
      <c r="K14" s="19">
        <v>-261518973</v>
      </c>
      <c r="L14" s="20">
        <v>-267593457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-3203746</v>
      </c>
      <c r="G15" s="19">
        <v>-3203746</v>
      </c>
      <c r="H15" s="20">
        <v>-3203746</v>
      </c>
      <c r="I15" s="22">
        <v>0</v>
      </c>
      <c r="J15" s="23">
        <v>-3500000</v>
      </c>
      <c r="K15" s="19">
        <v>-3500000</v>
      </c>
      <c r="L15" s="20">
        <v>-3500000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1013797938</v>
      </c>
      <c r="E17" s="28">
        <f t="shared" si="0"/>
        <v>1215301287</v>
      </c>
      <c r="F17" s="29">
        <f t="shared" si="0"/>
        <v>45496670</v>
      </c>
      <c r="G17" s="27">
        <f t="shared" si="0"/>
        <v>45496623</v>
      </c>
      <c r="H17" s="30">
        <f t="shared" si="0"/>
        <v>45496623</v>
      </c>
      <c r="I17" s="29">
        <f t="shared" si="0"/>
        <v>-127989085</v>
      </c>
      <c r="J17" s="31">
        <f t="shared" si="0"/>
        <v>-31004716</v>
      </c>
      <c r="K17" s="27">
        <f t="shared" si="0"/>
        <v>-16513250</v>
      </c>
      <c r="L17" s="28">
        <f t="shared" si="0"/>
        <v>-27450746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35515080</v>
      </c>
      <c r="E21" s="20">
        <v>125936693</v>
      </c>
      <c r="F21" s="38">
        <v>19329735</v>
      </c>
      <c r="G21" s="39">
        <v>19329735</v>
      </c>
      <c r="H21" s="40">
        <v>19329735</v>
      </c>
      <c r="I21" s="22">
        <v>3156450</v>
      </c>
      <c r="J21" s="41">
        <v>8360000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-11475</v>
      </c>
      <c r="E26" s="20">
        <v>0</v>
      </c>
      <c r="F26" s="21">
        <v>-40406014</v>
      </c>
      <c r="G26" s="19">
        <v>-40406014</v>
      </c>
      <c r="H26" s="20">
        <v>-40406014</v>
      </c>
      <c r="I26" s="22">
        <v>0</v>
      </c>
      <c r="J26" s="23">
        <v>-54941668</v>
      </c>
      <c r="K26" s="19">
        <v>-62203430</v>
      </c>
      <c r="L26" s="20">
        <v>-47216980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35503605</v>
      </c>
      <c r="E27" s="28">
        <f t="shared" si="1"/>
        <v>125936693</v>
      </c>
      <c r="F27" s="29">
        <f t="shared" si="1"/>
        <v>-21076279</v>
      </c>
      <c r="G27" s="27">
        <f t="shared" si="1"/>
        <v>-21076279</v>
      </c>
      <c r="H27" s="28">
        <f t="shared" si="1"/>
        <v>-21076279</v>
      </c>
      <c r="I27" s="30">
        <f t="shared" si="1"/>
        <v>3156450</v>
      </c>
      <c r="J27" s="31">
        <f t="shared" si="1"/>
        <v>-46581668</v>
      </c>
      <c r="K27" s="27">
        <f t="shared" si="1"/>
        <v>-62203430</v>
      </c>
      <c r="L27" s="28">
        <f t="shared" si="1"/>
        <v>-47216980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1049301543</v>
      </c>
      <c r="E38" s="34">
        <f t="shared" si="3"/>
        <v>1341237980</v>
      </c>
      <c r="F38" s="35">
        <f t="shared" si="3"/>
        <v>24420391</v>
      </c>
      <c r="G38" s="33">
        <f t="shared" si="3"/>
        <v>24420344</v>
      </c>
      <c r="H38" s="34">
        <f t="shared" si="3"/>
        <v>24420344</v>
      </c>
      <c r="I38" s="36">
        <f t="shared" si="3"/>
        <v>-124832635</v>
      </c>
      <c r="J38" s="37">
        <f t="shared" si="3"/>
        <v>-77586384</v>
      </c>
      <c r="K38" s="33">
        <f t="shared" si="3"/>
        <v>-78716680</v>
      </c>
      <c r="L38" s="34">
        <f t="shared" si="3"/>
        <v>-74667726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10655108</v>
      </c>
      <c r="E39" s="34">
        <v>19074051</v>
      </c>
      <c r="F39" s="35">
        <v>12574157</v>
      </c>
      <c r="G39" s="33">
        <v>12574157</v>
      </c>
      <c r="H39" s="34">
        <v>12574157</v>
      </c>
      <c r="I39" s="36">
        <v>0</v>
      </c>
      <c r="J39" s="37">
        <v>13024258</v>
      </c>
      <c r="K39" s="33">
        <v>13423295</v>
      </c>
      <c r="L39" s="34">
        <v>13840687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1059956651</v>
      </c>
      <c r="E40" s="46">
        <f t="shared" si="4"/>
        <v>1360312031</v>
      </c>
      <c r="F40" s="47">
        <f t="shared" si="4"/>
        <v>36994548</v>
      </c>
      <c r="G40" s="45">
        <f t="shared" si="4"/>
        <v>36994501</v>
      </c>
      <c r="H40" s="46">
        <f t="shared" si="4"/>
        <v>36994501</v>
      </c>
      <c r="I40" s="48">
        <v>-124832635</v>
      </c>
      <c r="J40" s="49">
        <f>+J38+J39</f>
        <v>-64562126</v>
      </c>
      <c r="K40" s="45">
        <f>+K38+K39</f>
        <v>-65293385</v>
      </c>
      <c r="L40" s="46">
        <f>+L38+L39</f>
        <v>-60827039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6825440</v>
      </c>
      <c r="D6" s="19">
        <v>13635260</v>
      </c>
      <c r="E6" s="20">
        <v>20746328</v>
      </c>
      <c r="F6" s="21">
        <v>14259744</v>
      </c>
      <c r="G6" s="19">
        <v>15728767</v>
      </c>
      <c r="H6" s="20">
        <v>15728767</v>
      </c>
      <c r="I6" s="22">
        <v>5311133</v>
      </c>
      <c r="J6" s="23">
        <v>17527908</v>
      </c>
      <c r="K6" s="19">
        <v>18316241</v>
      </c>
      <c r="L6" s="20">
        <v>19140472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-2157276</v>
      </c>
      <c r="E7" s="20">
        <v>1463006</v>
      </c>
      <c r="F7" s="21">
        <v>49980130</v>
      </c>
      <c r="G7" s="19">
        <v>48911315</v>
      </c>
      <c r="H7" s="20">
        <v>48911315</v>
      </c>
      <c r="I7" s="22">
        <v>14509290</v>
      </c>
      <c r="J7" s="23">
        <v>59407472</v>
      </c>
      <c r="K7" s="19">
        <v>61281579</v>
      </c>
      <c r="L7" s="20">
        <v>54992203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561248</v>
      </c>
      <c r="E8" s="20">
        <v>-624381</v>
      </c>
      <c r="F8" s="21">
        <v>9860251</v>
      </c>
      <c r="G8" s="19">
        <v>7988762</v>
      </c>
      <c r="H8" s="20">
        <v>7988762</v>
      </c>
      <c r="I8" s="22">
        <v>948924</v>
      </c>
      <c r="J8" s="23">
        <v>8784236</v>
      </c>
      <c r="K8" s="19">
        <v>9176969</v>
      </c>
      <c r="L8" s="20">
        <v>9578837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38448000</v>
      </c>
      <c r="G9" s="19">
        <v>38448000</v>
      </c>
      <c r="H9" s="20">
        <v>38448000</v>
      </c>
      <c r="I9" s="22">
        <v>550000</v>
      </c>
      <c r="J9" s="23">
        <v>44272088</v>
      </c>
      <c r="K9" s="19">
        <v>44731394</v>
      </c>
      <c r="L9" s="20">
        <v>46190592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21652000</v>
      </c>
      <c r="G10" s="19">
        <v>99982089</v>
      </c>
      <c r="H10" s="20">
        <v>99982089</v>
      </c>
      <c r="I10" s="22">
        <v>3600000</v>
      </c>
      <c r="J10" s="23">
        <v>38610000</v>
      </c>
      <c r="K10" s="19">
        <v>8799000</v>
      </c>
      <c r="L10" s="20">
        <v>9150000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-341665</v>
      </c>
      <c r="E11" s="20">
        <v>916306</v>
      </c>
      <c r="F11" s="21">
        <v>0</v>
      </c>
      <c r="G11" s="19">
        <v>0</v>
      </c>
      <c r="H11" s="20">
        <v>0</v>
      </c>
      <c r="I11" s="22">
        <v>2186905</v>
      </c>
      <c r="J11" s="23">
        <v>3888483</v>
      </c>
      <c r="K11" s="19">
        <v>4067353</v>
      </c>
      <c r="L11" s="20">
        <v>4250384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146869</v>
      </c>
      <c r="D14" s="19">
        <v>194941</v>
      </c>
      <c r="E14" s="20">
        <v>194941</v>
      </c>
      <c r="F14" s="21">
        <v>-117023139</v>
      </c>
      <c r="G14" s="19">
        <v>-115081328</v>
      </c>
      <c r="H14" s="20">
        <v>-115081328</v>
      </c>
      <c r="I14" s="22">
        <v>0</v>
      </c>
      <c r="J14" s="23">
        <v>-123425747</v>
      </c>
      <c r="K14" s="19">
        <v>-126556860</v>
      </c>
      <c r="L14" s="20">
        <v>-95439268</v>
      </c>
    </row>
    <row r="15" spans="1:12" ht="13.5" x14ac:dyDescent="0.25">
      <c r="A15" s="24" t="s">
        <v>31</v>
      </c>
      <c r="B15" s="18" t="s">
        <v>19</v>
      </c>
      <c r="C15" s="19">
        <v>11339</v>
      </c>
      <c r="D15" s="19">
        <v>11339</v>
      </c>
      <c r="E15" s="20">
        <v>11339</v>
      </c>
      <c r="F15" s="21">
        <v>-1200000</v>
      </c>
      <c r="G15" s="19">
        <v>-1200000</v>
      </c>
      <c r="H15" s="20">
        <v>-1200000</v>
      </c>
      <c r="I15" s="22">
        <v>0</v>
      </c>
      <c r="J15" s="23">
        <v>-1200000</v>
      </c>
      <c r="K15" s="19">
        <v>-1255200</v>
      </c>
      <c r="L15" s="20">
        <v>-1311684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6983648</v>
      </c>
      <c r="D17" s="27">
        <f t="shared" ref="D17:L17" si="0">SUM(D6:D16)</f>
        <v>11903847</v>
      </c>
      <c r="E17" s="28">
        <f t="shared" si="0"/>
        <v>22707539</v>
      </c>
      <c r="F17" s="29">
        <f t="shared" si="0"/>
        <v>15976986</v>
      </c>
      <c r="G17" s="27">
        <f t="shared" si="0"/>
        <v>94777605</v>
      </c>
      <c r="H17" s="30">
        <f t="shared" si="0"/>
        <v>94777605</v>
      </c>
      <c r="I17" s="29">
        <f t="shared" si="0"/>
        <v>27106252</v>
      </c>
      <c r="J17" s="31">
        <f t="shared" si="0"/>
        <v>47864440</v>
      </c>
      <c r="K17" s="27">
        <f t="shared" si="0"/>
        <v>18560476</v>
      </c>
      <c r="L17" s="28">
        <f t="shared" si="0"/>
        <v>46551536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43750</v>
      </c>
      <c r="E21" s="20">
        <v>71296</v>
      </c>
      <c r="F21" s="38">
        <v>0</v>
      </c>
      <c r="G21" s="39">
        <v>0</v>
      </c>
      <c r="H21" s="40">
        <v>0</v>
      </c>
      <c r="I21" s="22">
        <v>16300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-128921</v>
      </c>
      <c r="D26" s="19">
        <v>-223646</v>
      </c>
      <c r="E26" s="20">
        <v>-276363</v>
      </c>
      <c r="F26" s="21">
        <v>-27981800</v>
      </c>
      <c r="G26" s="19">
        <v>-118061403</v>
      </c>
      <c r="H26" s="20">
        <v>-118061403</v>
      </c>
      <c r="I26" s="22">
        <v>-118019</v>
      </c>
      <c r="J26" s="23">
        <v>-45712500</v>
      </c>
      <c r="K26" s="19">
        <v>-10118850</v>
      </c>
      <c r="L26" s="20">
        <v>-10522500</v>
      </c>
    </row>
    <row r="27" spans="1:12" ht="13.5" x14ac:dyDescent="0.25">
      <c r="A27" s="25" t="s">
        <v>39</v>
      </c>
      <c r="B27" s="26" t="s">
        <v>19</v>
      </c>
      <c r="C27" s="27">
        <f>SUM(C21:C26)</f>
        <v>-128921</v>
      </c>
      <c r="D27" s="27">
        <f t="shared" ref="D27:L27" si="1">SUM(D21:D26)</f>
        <v>-179896</v>
      </c>
      <c r="E27" s="28">
        <f t="shared" si="1"/>
        <v>-205067</v>
      </c>
      <c r="F27" s="29">
        <f t="shared" si="1"/>
        <v>-27981800</v>
      </c>
      <c r="G27" s="27">
        <f t="shared" si="1"/>
        <v>-118061403</v>
      </c>
      <c r="H27" s="28">
        <f t="shared" si="1"/>
        <v>-118061403</v>
      </c>
      <c r="I27" s="30">
        <f t="shared" si="1"/>
        <v>-101719</v>
      </c>
      <c r="J27" s="31">
        <f t="shared" si="1"/>
        <v>-45712500</v>
      </c>
      <c r="K27" s="27">
        <f t="shared" si="1"/>
        <v>-10118850</v>
      </c>
      <c r="L27" s="28">
        <f t="shared" si="1"/>
        <v>-10522500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6854727</v>
      </c>
      <c r="D38" s="33">
        <f t="shared" ref="D38:L38" si="3">+D17+D27+D36</f>
        <v>11723951</v>
      </c>
      <c r="E38" s="34">
        <f t="shared" si="3"/>
        <v>22502472</v>
      </c>
      <c r="F38" s="35">
        <f t="shared" si="3"/>
        <v>-12004814</v>
      </c>
      <c r="G38" s="33">
        <f t="shared" si="3"/>
        <v>-23283798</v>
      </c>
      <c r="H38" s="34">
        <f t="shared" si="3"/>
        <v>-23283798</v>
      </c>
      <c r="I38" s="36">
        <f t="shared" si="3"/>
        <v>27004533</v>
      </c>
      <c r="J38" s="37">
        <f t="shared" si="3"/>
        <v>2151940</v>
      </c>
      <c r="K38" s="33">
        <f t="shared" si="3"/>
        <v>8441626</v>
      </c>
      <c r="L38" s="34">
        <f t="shared" si="3"/>
        <v>36029036</v>
      </c>
    </row>
    <row r="39" spans="1:12" ht="13.5" x14ac:dyDescent="0.25">
      <c r="A39" s="24" t="s">
        <v>47</v>
      </c>
      <c r="B39" s="18" t="s">
        <v>48</v>
      </c>
      <c r="C39" s="33">
        <v>4857487</v>
      </c>
      <c r="D39" s="33">
        <v>4857487</v>
      </c>
      <c r="E39" s="34">
        <v>4857487</v>
      </c>
      <c r="F39" s="35">
        <v>75803344</v>
      </c>
      <c r="G39" s="33">
        <v>75803344</v>
      </c>
      <c r="H39" s="34">
        <v>75803344</v>
      </c>
      <c r="I39" s="36">
        <v>0</v>
      </c>
      <c r="J39" s="37">
        <v>79756099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11712214</v>
      </c>
      <c r="D40" s="45">
        <f t="shared" si="4"/>
        <v>16581438</v>
      </c>
      <c r="E40" s="46">
        <f t="shared" si="4"/>
        <v>27359959</v>
      </c>
      <c r="F40" s="47">
        <f t="shared" si="4"/>
        <v>63798530</v>
      </c>
      <c r="G40" s="45">
        <f t="shared" si="4"/>
        <v>52519546</v>
      </c>
      <c r="H40" s="46">
        <f t="shared" si="4"/>
        <v>52519546</v>
      </c>
      <c r="I40" s="48">
        <v>27004533</v>
      </c>
      <c r="J40" s="49">
        <f>+J38+J39</f>
        <v>81908039</v>
      </c>
      <c r="K40" s="45">
        <f>+K38+K39</f>
        <v>8441626</v>
      </c>
      <c r="L40" s="46">
        <f>+L38+L39</f>
        <v>36029036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7316258</v>
      </c>
      <c r="D6" s="19">
        <v>108245643</v>
      </c>
      <c r="E6" s="20">
        <v>119248655</v>
      </c>
      <c r="F6" s="21">
        <v>128807520</v>
      </c>
      <c r="G6" s="19">
        <v>138894650</v>
      </c>
      <c r="H6" s="20">
        <v>138894650</v>
      </c>
      <c r="I6" s="22">
        <v>129442270</v>
      </c>
      <c r="J6" s="23">
        <v>128832004</v>
      </c>
      <c r="K6" s="19">
        <v>136561923</v>
      </c>
      <c r="L6" s="20">
        <v>144755638</v>
      </c>
    </row>
    <row r="7" spans="1:12" ht="13.5" x14ac:dyDescent="0.25">
      <c r="A7" s="24" t="s">
        <v>22</v>
      </c>
      <c r="B7" s="18" t="s">
        <v>19</v>
      </c>
      <c r="C7" s="19">
        <v>31781319</v>
      </c>
      <c r="D7" s="19">
        <v>451163213</v>
      </c>
      <c r="E7" s="20">
        <v>515695304</v>
      </c>
      <c r="F7" s="21">
        <v>607303884</v>
      </c>
      <c r="G7" s="19">
        <v>578589030</v>
      </c>
      <c r="H7" s="20">
        <v>578589030</v>
      </c>
      <c r="I7" s="22">
        <v>601647862</v>
      </c>
      <c r="J7" s="23">
        <v>555818958</v>
      </c>
      <c r="K7" s="19">
        <v>608761008</v>
      </c>
      <c r="L7" s="20">
        <v>670545321</v>
      </c>
    </row>
    <row r="8" spans="1:12" ht="13.5" x14ac:dyDescent="0.25">
      <c r="A8" s="24" t="s">
        <v>23</v>
      </c>
      <c r="B8" s="18" t="s">
        <v>19</v>
      </c>
      <c r="C8" s="19">
        <v>22223855</v>
      </c>
      <c r="D8" s="19">
        <v>94958652</v>
      </c>
      <c r="E8" s="20">
        <v>31153899</v>
      </c>
      <c r="F8" s="21">
        <v>26831481</v>
      </c>
      <c r="G8" s="19">
        <v>32761360</v>
      </c>
      <c r="H8" s="20">
        <v>32761360</v>
      </c>
      <c r="I8" s="22">
        <v>64086639</v>
      </c>
      <c r="J8" s="23">
        <v>25873726</v>
      </c>
      <c r="K8" s="19">
        <v>27359363</v>
      </c>
      <c r="L8" s="20">
        <v>28927294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72686544</v>
      </c>
      <c r="E9" s="20">
        <v>112329299</v>
      </c>
      <c r="F9" s="21">
        <v>138233608</v>
      </c>
      <c r="G9" s="19">
        <v>132876267</v>
      </c>
      <c r="H9" s="20">
        <v>132876267</v>
      </c>
      <c r="I9" s="22">
        <v>123174514</v>
      </c>
      <c r="J9" s="23">
        <v>143219435</v>
      </c>
      <c r="K9" s="19">
        <v>148813895</v>
      </c>
      <c r="L9" s="20">
        <v>161700956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99641164</v>
      </c>
      <c r="E10" s="20">
        <v>108276082</v>
      </c>
      <c r="F10" s="21">
        <v>87722392</v>
      </c>
      <c r="G10" s="19">
        <v>51597160</v>
      </c>
      <c r="H10" s="20">
        <v>51597160</v>
      </c>
      <c r="I10" s="22">
        <v>62118269</v>
      </c>
      <c r="J10" s="23">
        <v>63774565</v>
      </c>
      <c r="K10" s="19">
        <v>51858105</v>
      </c>
      <c r="L10" s="20">
        <v>68023044</v>
      </c>
    </row>
    <row r="11" spans="1:12" ht="13.5" x14ac:dyDescent="0.25">
      <c r="A11" s="24" t="s">
        <v>27</v>
      </c>
      <c r="B11" s="18" t="s">
        <v>19</v>
      </c>
      <c r="C11" s="19">
        <v>2722</v>
      </c>
      <c r="D11" s="19">
        <v>0</v>
      </c>
      <c r="E11" s="20">
        <v>0</v>
      </c>
      <c r="F11" s="21">
        <v>1250000</v>
      </c>
      <c r="G11" s="19">
        <v>3200000</v>
      </c>
      <c r="H11" s="20">
        <v>3200000</v>
      </c>
      <c r="I11" s="22">
        <v>1228110</v>
      </c>
      <c r="J11" s="23">
        <v>3200000</v>
      </c>
      <c r="K11" s="19">
        <v>3300000</v>
      </c>
      <c r="L11" s="20">
        <v>3400000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-54566966</v>
      </c>
      <c r="D14" s="19">
        <v>-401447695</v>
      </c>
      <c r="E14" s="20">
        <v>-301562337</v>
      </c>
      <c r="F14" s="21">
        <v>-827292221</v>
      </c>
      <c r="G14" s="19">
        <v>-809183364</v>
      </c>
      <c r="H14" s="20">
        <v>-809183364</v>
      </c>
      <c r="I14" s="22">
        <v>-382463773</v>
      </c>
      <c r="J14" s="23">
        <v>-807954033</v>
      </c>
      <c r="K14" s="19">
        <v>-874218551</v>
      </c>
      <c r="L14" s="20">
        <v>-943489080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-12480000</v>
      </c>
      <c r="G15" s="19">
        <v>-18980000</v>
      </c>
      <c r="H15" s="20">
        <v>-18980000</v>
      </c>
      <c r="I15" s="22">
        <v>0</v>
      </c>
      <c r="J15" s="23">
        <v>-11037477</v>
      </c>
      <c r="K15" s="19">
        <v>-9223746</v>
      </c>
      <c r="L15" s="20">
        <v>-7582860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6757188</v>
      </c>
      <c r="D17" s="27">
        <f t="shared" ref="D17:L17" si="0">SUM(D6:D16)</f>
        <v>425247521</v>
      </c>
      <c r="E17" s="28">
        <f t="shared" si="0"/>
        <v>585140902</v>
      </c>
      <c r="F17" s="29">
        <f t="shared" si="0"/>
        <v>150376664</v>
      </c>
      <c r="G17" s="27">
        <f t="shared" si="0"/>
        <v>109755103</v>
      </c>
      <c r="H17" s="30">
        <f t="shared" si="0"/>
        <v>109755103</v>
      </c>
      <c r="I17" s="29">
        <f t="shared" si="0"/>
        <v>599233891</v>
      </c>
      <c r="J17" s="31">
        <f t="shared" si="0"/>
        <v>101727178</v>
      </c>
      <c r="K17" s="27">
        <f t="shared" si="0"/>
        <v>93211997</v>
      </c>
      <c r="L17" s="28">
        <f t="shared" si="0"/>
        <v>126280313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196181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-26061837</v>
      </c>
      <c r="D26" s="19">
        <v>-125547472</v>
      </c>
      <c r="E26" s="20">
        <v>-123633562</v>
      </c>
      <c r="F26" s="21">
        <v>-144616593</v>
      </c>
      <c r="G26" s="19">
        <v>-127461273</v>
      </c>
      <c r="H26" s="20">
        <v>-127461273</v>
      </c>
      <c r="I26" s="22">
        <v>-101272840</v>
      </c>
      <c r="J26" s="23">
        <v>-86374465</v>
      </c>
      <c r="K26" s="19">
        <v>-73302605</v>
      </c>
      <c r="L26" s="20">
        <v>-85033044</v>
      </c>
    </row>
    <row r="27" spans="1:12" ht="13.5" x14ac:dyDescent="0.25">
      <c r="A27" s="25" t="s">
        <v>39</v>
      </c>
      <c r="B27" s="26" t="s">
        <v>19</v>
      </c>
      <c r="C27" s="27">
        <f>SUM(C21:C26)</f>
        <v>-26061837</v>
      </c>
      <c r="D27" s="27">
        <f t="shared" ref="D27:L27" si="1">SUM(D21:D26)</f>
        <v>-125351291</v>
      </c>
      <c r="E27" s="28">
        <f t="shared" si="1"/>
        <v>-123633562</v>
      </c>
      <c r="F27" s="29">
        <f t="shared" si="1"/>
        <v>-144616593</v>
      </c>
      <c r="G27" s="27">
        <f t="shared" si="1"/>
        <v>-127461273</v>
      </c>
      <c r="H27" s="28">
        <f t="shared" si="1"/>
        <v>-127461273</v>
      </c>
      <c r="I27" s="30">
        <f t="shared" si="1"/>
        <v>-101272840</v>
      </c>
      <c r="J27" s="31">
        <f t="shared" si="1"/>
        <v>-86374465</v>
      </c>
      <c r="K27" s="27">
        <f t="shared" si="1"/>
        <v>-73302605</v>
      </c>
      <c r="L27" s="28">
        <f t="shared" si="1"/>
        <v>-85033044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14300000</v>
      </c>
      <c r="E32" s="20">
        <v>16200000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14300000</v>
      </c>
      <c r="E36" s="28">
        <f t="shared" si="2"/>
        <v>16200000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-19304649</v>
      </c>
      <c r="D38" s="33">
        <f t="shared" ref="D38:L38" si="3">+D17+D27+D36</f>
        <v>314196230</v>
      </c>
      <c r="E38" s="34">
        <f t="shared" si="3"/>
        <v>477707340</v>
      </c>
      <c r="F38" s="35">
        <f t="shared" si="3"/>
        <v>5760071</v>
      </c>
      <c r="G38" s="33">
        <f t="shared" si="3"/>
        <v>-17706170</v>
      </c>
      <c r="H38" s="34">
        <f t="shared" si="3"/>
        <v>-17706170</v>
      </c>
      <c r="I38" s="36">
        <f t="shared" si="3"/>
        <v>497961051</v>
      </c>
      <c r="J38" s="37">
        <f t="shared" si="3"/>
        <v>15352713</v>
      </c>
      <c r="K38" s="33">
        <f t="shared" si="3"/>
        <v>19909392</v>
      </c>
      <c r="L38" s="34">
        <f t="shared" si="3"/>
        <v>41247269</v>
      </c>
    </row>
    <row r="39" spans="1:12" ht="13.5" x14ac:dyDescent="0.25">
      <c r="A39" s="24" t="s">
        <v>47</v>
      </c>
      <c r="B39" s="18" t="s">
        <v>48</v>
      </c>
      <c r="C39" s="33">
        <v>37000966</v>
      </c>
      <c r="D39" s="33">
        <v>26827766</v>
      </c>
      <c r="E39" s="34">
        <v>14319595</v>
      </c>
      <c r="F39" s="35">
        <v>47190653</v>
      </c>
      <c r="G39" s="33">
        <v>32994581</v>
      </c>
      <c r="H39" s="34">
        <v>32994581</v>
      </c>
      <c r="I39" s="36">
        <v>33013062</v>
      </c>
      <c r="J39" s="37">
        <v>32994580</v>
      </c>
      <c r="K39" s="33">
        <v>37504792</v>
      </c>
      <c r="L39" s="34">
        <v>51711684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17696317</v>
      </c>
      <c r="D40" s="45">
        <f t="shared" si="4"/>
        <v>341023996</v>
      </c>
      <c r="E40" s="46">
        <f t="shared" si="4"/>
        <v>492026935</v>
      </c>
      <c r="F40" s="47">
        <f t="shared" si="4"/>
        <v>52950724</v>
      </c>
      <c r="G40" s="45">
        <f t="shared" si="4"/>
        <v>15288411</v>
      </c>
      <c r="H40" s="46">
        <f t="shared" si="4"/>
        <v>15288411</v>
      </c>
      <c r="I40" s="48">
        <v>563968696</v>
      </c>
      <c r="J40" s="49">
        <f>+J38+J39</f>
        <v>48347293</v>
      </c>
      <c r="K40" s="45">
        <f>+K38+K39</f>
        <v>57414184</v>
      </c>
      <c r="L40" s="46">
        <f>+L38+L39</f>
        <v>92958953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169417</v>
      </c>
      <c r="D8" s="19">
        <v>483318</v>
      </c>
      <c r="E8" s="20">
        <v>279630</v>
      </c>
      <c r="F8" s="21">
        <v>175000</v>
      </c>
      <c r="G8" s="19">
        <v>3824533</v>
      </c>
      <c r="H8" s="20">
        <v>3824533</v>
      </c>
      <c r="I8" s="22">
        <v>48779</v>
      </c>
      <c r="J8" s="23">
        <v>3232269</v>
      </c>
      <c r="K8" s="19">
        <v>2656020</v>
      </c>
      <c r="L8" s="20">
        <v>2736730</v>
      </c>
    </row>
    <row r="9" spans="1:12" ht="13.5" x14ac:dyDescent="0.25">
      <c r="A9" s="24" t="s">
        <v>24</v>
      </c>
      <c r="B9" s="18" t="s">
        <v>25</v>
      </c>
      <c r="C9" s="19">
        <v>24673463</v>
      </c>
      <c r="D9" s="19">
        <v>75898000</v>
      </c>
      <c r="E9" s="20">
        <v>83972293</v>
      </c>
      <c r="F9" s="21">
        <v>86768000</v>
      </c>
      <c r="G9" s="19">
        <v>87962000</v>
      </c>
      <c r="H9" s="20">
        <v>87962000</v>
      </c>
      <c r="I9" s="22">
        <v>28282000</v>
      </c>
      <c r="J9" s="23">
        <v>92863565</v>
      </c>
      <c r="K9" s="19">
        <v>93565306</v>
      </c>
      <c r="L9" s="20">
        <v>95162170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79000</v>
      </c>
      <c r="F10" s="21">
        <v>1300000</v>
      </c>
      <c r="G10" s="19">
        <v>606000</v>
      </c>
      <c r="H10" s="20">
        <v>606000</v>
      </c>
      <c r="I10" s="22">
        <v>0</v>
      </c>
      <c r="J10" s="23">
        <v>645435</v>
      </c>
      <c r="K10" s="19">
        <v>675125</v>
      </c>
      <c r="L10" s="20">
        <v>706180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950000</v>
      </c>
      <c r="G11" s="19">
        <v>300000</v>
      </c>
      <c r="H11" s="20">
        <v>300000</v>
      </c>
      <c r="I11" s="22">
        <v>0</v>
      </c>
      <c r="J11" s="23">
        <v>1600000</v>
      </c>
      <c r="K11" s="19">
        <v>1673600</v>
      </c>
      <c r="L11" s="20">
        <v>1750585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591891</v>
      </c>
      <c r="D14" s="19">
        <v>-5779465</v>
      </c>
      <c r="E14" s="20">
        <v>-12120372</v>
      </c>
      <c r="F14" s="21">
        <v>-86732964</v>
      </c>
      <c r="G14" s="19">
        <v>-88937473</v>
      </c>
      <c r="H14" s="20">
        <v>-88937473</v>
      </c>
      <c r="I14" s="22">
        <v>-9387485</v>
      </c>
      <c r="J14" s="23">
        <v>-91295136</v>
      </c>
      <c r="K14" s="19">
        <v>-94744874</v>
      </c>
      <c r="L14" s="20">
        <v>-97793742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</v>
      </c>
      <c r="G15" s="19">
        <v>0</v>
      </c>
      <c r="H15" s="20">
        <v>0</v>
      </c>
      <c r="I15" s="22">
        <v>0</v>
      </c>
      <c r="J15" s="23">
        <v>-250905</v>
      </c>
      <c r="K15" s="19">
        <v>-150823</v>
      </c>
      <c r="L15" s="20">
        <v>-53798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-460300</v>
      </c>
      <c r="H16" s="20">
        <v>-460300</v>
      </c>
      <c r="I16" s="22">
        <v>0</v>
      </c>
      <c r="J16" s="23">
        <v>-377030</v>
      </c>
      <c r="K16" s="19">
        <v>-389856</v>
      </c>
      <c r="L16" s="20">
        <v>-408172</v>
      </c>
    </row>
    <row r="17" spans="1:12" ht="13.5" x14ac:dyDescent="0.25">
      <c r="A17" s="25" t="s">
        <v>33</v>
      </c>
      <c r="B17" s="26" t="s">
        <v>19</v>
      </c>
      <c r="C17" s="27">
        <f>SUM(C6:C16)</f>
        <v>25434771</v>
      </c>
      <c r="D17" s="27">
        <f t="shared" ref="D17:L17" si="0">SUM(D6:D16)</f>
        <v>70601853</v>
      </c>
      <c r="E17" s="28">
        <f t="shared" si="0"/>
        <v>72210551</v>
      </c>
      <c r="F17" s="29">
        <f t="shared" si="0"/>
        <v>2060036</v>
      </c>
      <c r="G17" s="27">
        <f t="shared" si="0"/>
        <v>3294760</v>
      </c>
      <c r="H17" s="30">
        <f t="shared" si="0"/>
        <v>3294760</v>
      </c>
      <c r="I17" s="29">
        <f t="shared" si="0"/>
        <v>18943294</v>
      </c>
      <c r="J17" s="31">
        <f t="shared" si="0"/>
        <v>6418198</v>
      </c>
      <c r="K17" s="27">
        <f t="shared" si="0"/>
        <v>3284498</v>
      </c>
      <c r="L17" s="28">
        <f t="shared" si="0"/>
        <v>2099953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8939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4335</v>
      </c>
      <c r="D23" s="19">
        <v>-94288</v>
      </c>
      <c r="E23" s="20">
        <v>14652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-512048</v>
      </c>
      <c r="E24" s="20">
        <v>-558338</v>
      </c>
      <c r="F24" s="21">
        <v>-500000</v>
      </c>
      <c r="G24" s="19">
        <v>-1500000</v>
      </c>
      <c r="H24" s="20">
        <v>-1500000</v>
      </c>
      <c r="I24" s="22">
        <v>-136108</v>
      </c>
      <c r="J24" s="23">
        <v>-675000</v>
      </c>
      <c r="K24" s="19">
        <v>-706050</v>
      </c>
      <c r="L24" s="20">
        <v>-738528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-358505</v>
      </c>
      <c r="E26" s="20">
        <v>-1486725</v>
      </c>
      <c r="F26" s="21">
        <v>-2710000</v>
      </c>
      <c r="G26" s="19">
        <v>-2280716</v>
      </c>
      <c r="H26" s="20">
        <v>-2280716</v>
      </c>
      <c r="I26" s="22">
        <v>-1401974</v>
      </c>
      <c r="J26" s="23">
        <v>-3490650</v>
      </c>
      <c r="K26" s="19">
        <v>-1559216</v>
      </c>
      <c r="L26" s="20">
        <v>-1630942</v>
      </c>
    </row>
    <row r="27" spans="1:12" ht="13.5" x14ac:dyDescent="0.25">
      <c r="A27" s="25" t="s">
        <v>39</v>
      </c>
      <c r="B27" s="26" t="s">
        <v>19</v>
      </c>
      <c r="C27" s="27">
        <f>SUM(C21:C26)</f>
        <v>4335</v>
      </c>
      <c r="D27" s="27">
        <f t="shared" ref="D27:L27" si="1">SUM(D21:D26)</f>
        <v>-955902</v>
      </c>
      <c r="E27" s="28">
        <f t="shared" si="1"/>
        <v>-2030411</v>
      </c>
      <c r="F27" s="29">
        <f t="shared" si="1"/>
        <v>-3210000</v>
      </c>
      <c r="G27" s="27">
        <f t="shared" si="1"/>
        <v>-3780716</v>
      </c>
      <c r="H27" s="28">
        <f t="shared" si="1"/>
        <v>-3780716</v>
      </c>
      <c r="I27" s="30">
        <f t="shared" si="1"/>
        <v>-1538082</v>
      </c>
      <c r="J27" s="31">
        <f t="shared" si="1"/>
        <v>-4165650</v>
      </c>
      <c r="K27" s="27">
        <f t="shared" si="1"/>
        <v>-2265266</v>
      </c>
      <c r="L27" s="28">
        <f t="shared" si="1"/>
        <v>-2369470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-928001</v>
      </c>
      <c r="H35" s="20">
        <v>-928001</v>
      </c>
      <c r="I35" s="22">
        <v>0</v>
      </c>
      <c r="J35" s="23">
        <v>-671110</v>
      </c>
      <c r="K35" s="19">
        <v>-768135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-928001</v>
      </c>
      <c r="H36" s="28">
        <f t="shared" si="2"/>
        <v>-928001</v>
      </c>
      <c r="I36" s="30">
        <f t="shared" si="2"/>
        <v>0</v>
      </c>
      <c r="J36" s="31">
        <f t="shared" si="2"/>
        <v>-671110</v>
      </c>
      <c r="K36" s="27">
        <f t="shared" si="2"/>
        <v>-768135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25439106</v>
      </c>
      <c r="D38" s="33">
        <f t="shared" ref="D38:L38" si="3">+D17+D27+D36</f>
        <v>69645951</v>
      </c>
      <c r="E38" s="34">
        <f t="shared" si="3"/>
        <v>70180140</v>
      </c>
      <c r="F38" s="35">
        <f t="shared" si="3"/>
        <v>-1149964</v>
      </c>
      <c r="G38" s="33">
        <f t="shared" si="3"/>
        <v>-1413957</v>
      </c>
      <c r="H38" s="34">
        <f t="shared" si="3"/>
        <v>-1413957</v>
      </c>
      <c r="I38" s="36">
        <f t="shared" si="3"/>
        <v>17405212</v>
      </c>
      <c r="J38" s="37">
        <f t="shared" si="3"/>
        <v>1581438</v>
      </c>
      <c r="K38" s="33">
        <f t="shared" si="3"/>
        <v>251097</v>
      </c>
      <c r="L38" s="34">
        <f t="shared" si="3"/>
        <v>-269517</v>
      </c>
    </row>
    <row r="39" spans="1:12" ht="13.5" x14ac:dyDescent="0.25">
      <c r="A39" s="24" t="s">
        <v>47</v>
      </c>
      <c r="B39" s="18" t="s">
        <v>48</v>
      </c>
      <c r="C39" s="33">
        <v>1021568</v>
      </c>
      <c r="D39" s="33">
        <v>2281203</v>
      </c>
      <c r="E39" s="34">
        <v>2126402</v>
      </c>
      <c r="F39" s="35">
        <v>2126406</v>
      </c>
      <c r="G39" s="33">
        <v>1705742</v>
      </c>
      <c r="H39" s="34">
        <v>1705742</v>
      </c>
      <c r="I39" s="36">
        <v>0</v>
      </c>
      <c r="J39" s="37">
        <v>1605894</v>
      </c>
      <c r="K39" s="33">
        <v>3362332</v>
      </c>
      <c r="L39" s="34">
        <v>3796479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26460674</v>
      </c>
      <c r="D40" s="45">
        <f t="shared" si="4"/>
        <v>71927154</v>
      </c>
      <c r="E40" s="46">
        <f t="shared" si="4"/>
        <v>72306542</v>
      </c>
      <c r="F40" s="47">
        <f t="shared" si="4"/>
        <v>976442</v>
      </c>
      <c r="G40" s="45">
        <f t="shared" si="4"/>
        <v>291785</v>
      </c>
      <c r="H40" s="46">
        <f t="shared" si="4"/>
        <v>291785</v>
      </c>
      <c r="I40" s="48">
        <v>19110952</v>
      </c>
      <c r="J40" s="49">
        <f>+J38+J39</f>
        <v>3187332</v>
      </c>
      <c r="K40" s="45">
        <f>+K38+K39</f>
        <v>3613429</v>
      </c>
      <c r="L40" s="46">
        <f>+L38+L39</f>
        <v>3526962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561377348</v>
      </c>
      <c r="D6" s="19">
        <v>438882188</v>
      </c>
      <c r="E6" s="20">
        <v>453721095</v>
      </c>
      <c r="F6" s="21">
        <v>543052457</v>
      </c>
      <c r="G6" s="19">
        <v>543052457</v>
      </c>
      <c r="H6" s="20">
        <v>543052457</v>
      </c>
      <c r="I6" s="22">
        <v>507798420</v>
      </c>
      <c r="J6" s="23">
        <v>676121756</v>
      </c>
      <c r="K6" s="19">
        <v>712234157</v>
      </c>
      <c r="L6" s="20">
        <v>746320441</v>
      </c>
    </row>
    <row r="7" spans="1:12" ht="13.5" x14ac:dyDescent="0.25">
      <c r="A7" s="24" t="s">
        <v>22</v>
      </c>
      <c r="B7" s="18" t="s">
        <v>19</v>
      </c>
      <c r="C7" s="19">
        <v>1857261181</v>
      </c>
      <c r="D7" s="19">
        <v>1146392592</v>
      </c>
      <c r="E7" s="20">
        <v>1024095807</v>
      </c>
      <c r="F7" s="21">
        <v>1354795297</v>
      </c>
      <c r="G7" s="19">
        <v>1341113797</v>
      </c>
      <c r="H7" s="20">
        <v>1341113797</v>
      </c>
      <c r="I7" s="22">
        <v>1187018552</v>
      </c>
      <c r="J7" s="23">
        <v>1513446289</v>
      </c>
      <c r="K7" s="19">
        <v>1636907684</v>
      </c>
      <c r="L7" s="20">
        <v>1771565625</v>
      </c>
    </row>
    <row r="8" spans="1:12" ht="13.5" x14ac:dyDescent="0.25">
      <c r="A8" s="24" t="s">
        <v>23</v>
      </c>
      <c r="B8" s="18" t="s">
        <v>19</v>
      </c>
      <c r="C8" s="19">
        <v>-872755903</v>
      </c>
      <c r="D8" s="19">
        <v>288366635</v>
      </c>
      <c r="E8" s="20">
        <v>724269078</v>
      </c>
      <c r="F8" s="21">
        <v>79843729</v>
      </c>
      <c r="G8" s="19">
        <v>140928729</v>
      </c>
      <c r="H8" s="20">
        <v>140928729</v>
      </c>
      <c r="I8" s="22">
        <v>604803042</v>
      </c>
      <c r="J8" s="23">
        <v>92336779</v>
      </c>
      <c r="K8" s="19">
        <v>95559123</v>
      </c>
      <c r="L8" s="20">
        <v>100224994</v>
      </c>
    </row>
    <row r="9" spans="1:12" ht="13.5" x14ac:dyDescent="0.25">
      <c r="A9" s="24" t="s">
        <v>24</v>
      </c>
      <c r="B9" s="18" t="s">
        <v>25</v>
      </c>
      <c r="C9" s="19">
        <v>23638595</v>
      </c>
      <c r="D9" s="19">
        <v>31740529</v>
      </c>
      <c r="E9" s="20">
        <v>100622000</v>
      </c>
      <c r="F9" s="21">
        <v>281921000</v>
      </c>
      <c r="G9" s="19">
        <v>306453000</v>
      </c>
      <c r="H9" s="20">
        <v>306453000</v>
      </c>
      <c r="I9" s="22">
        <v>306661885</v>
      </c>
      <c r="J9" s="23">
        <v>299271000</v>
      </c>
      <c r="K9" s="19">
        <v>318285000</v>
      </c>
      <c r="L9" s="20">
        <v>340593960</v>
      </c>
    </row>
    <row r="10" spans="1:12" ht="13.5" x14ac:dyDescent="0.25">
      <c r="A10" s="24" t="s">
        <v>26</v>
      </c>
      <c r="B10" s="18" t="s">
        <v>25</v>
      </c>
      <c r="C10" s="19">
        <v>33560170</v>
      </c>
      <c r="D10" s="19">
        <v>100629582</v>
      </c>
      <c r="E10" s="20">
        <v>113738000</v>
      </c>
      <c r="F10" s="21">
        <v>214233000</v>
      </c>
      <c r="G10" s="19">
        <v>142499000</v>
      </c>
      <c r="H10" s="20">
        <v>142499000</v>
      </c>
      <c r="I10" s="22">
        <v>142936071</v>
      </c>
      <c r="J10" s="23">
        <v>572229000</v>
      </c>
      <c r="K10" s="19">
        <v>657904000</v>
      </c>
      <c r="L10" s="20">
        <v>114513000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3412421</v>
      </c>
      <c r="J11" s="23">
        <v>9000000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-1553797922</v>
      </c>
      <c r="D14" s="19">
        <v>-2589329285</v>
      </c>
      <c r="E14" s="20">
        <v>-3087448002</v>
      </c>
      <c r="F14" s="21">
        <v>-2215506839</v>
      </c>
      <c r="G14" s="19">
        <v>-2295549739</v>
      </c>
      <c r="H14" s="20">
        <v>-2295549739</v>
      </c>
      <c r="I14" s="22">
        <v>-2682322428</v>
      </c>
      <c r="J14" s="23">
        <v>-2545784025</v>
      </c>
      <c r="K14" s="19">
        <v>-2708660599</v>
      </c>
      <c r="L14" s="20">
        <v>-2899303662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-1038623</v>
      </c>
      <c r="E15" s="20">
        <v>-2401295</v>
      </c>
      <c r="F15" s="21">
        <v>-19494706</v>
      </c>
      <c r="G15" s="19">
        <v>-20054706</v>
      </c>
      <c r="H15" s="20">
        <v>-20054706</v>
      </c>
      <c r="I15" s="22">
        <v>2401295</v>
      </c>
      <c r="J15" s="23">
        <v>-17774464</v>
      </c>
      <c r="K15" s="19">
        <v>-15874265</v>
      </c>
      <c r="L15" s="20">
        <v>-13729889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49283469</v>
      </c>
      <c r="D17" s="27">
        <f t="shared" ref="D17:L17" si="0">SUM(D6:D16)</f>
        <v>-584356382</v>
      </c>
      <c r="E17" s="28">
        <f t="shared" si="0"/>
        <v>-673403317</v>
      </c>
      <c r="F17" s="29">
        <f t="shared" si="0"/>
        <v>238843938</v>
      </c>
      <c r="G17" s="27">
        <f t="shared" si="0"/>
        <v>158442538</v>
      </c>
      <c r="H17" s="30">
        <f t="shared" si="0"/>
        <v>158442538</v>
      </c>
      <c r="I17" s="29">
        <f t="shared" si="0"/>
        <v>72709258</v>
      </c>
      <c r="J17" s="31">
        <f t="shared" si="0"/>
        <v>598846335</v>
      </c>
      <c r="K17" s="27">
        <f t="shared" si="0"/>
        <v>708355100</v>
      </c>
      <c r="L17" s="28">
        <f t="shared" si="0"/>
        <v>175184469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1100000</v>
      </c>
      <c r="H21" s="40">
        <v>1100000</v>
      </c>
      <c r="I21" s="22">
        <v>19612019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-116394216</v>
      </c>
      <c r="D26" s="19">
        <v>-127081037</v>
      </c>
      <c r="E26" s="20">
        <v>-126015517</v>
      </c>
      <c r="F26" s="21">
        <v>-249473000</v>
      </c>
      <c r="G26" s="19">
        <v>-216739000</v>
      </c>
      <c r="H26" s="20">
        <v>-216739000</v>
      </c>
      <c r="I26" s="22">
        <v>-169429531</v>
      </c>
      <c r="J26" s="23">
        <v>-613729000</v>
      </c>
      <c r="K26" s="19">
        <v>-689404000</v>
      </c>
      <c r="L26" s="20">
        <v>-146013000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-116394216</v>
      </c>
      <c r="D27" s="27">
        <f t="shared" ref="D27:L27" si="1">SUM(D21:D26)</f>
        <v>-127081037</v>
      </c>
      <c r="E27" s="28">
        <f t="shared" si="1"/>
        <v>-126015517</v>
      </c>
      <c r="F27" s="29">
        <f t="shared" si="1"/>
        <v>-249473000</v>
      </c>
      <c r="G27" s="27">
        <f t="shared" si="1"/>
        <v>-215639000</v>
      </c>
      <c r="H27" s="28">
        <f t="shared" si="1"/>
        <v>-215639000</v>
      </c>
      <c r="I27" s="30">
        <f t="shared" si="1"/>
        <v>-149817512</v>
      </c>
      <c r="J27" s="31">
        <f t="shared" si="1"/>
        <v>-613729000</v>
      </c>
      <c r="K27" s="27">
        <f t="shared" si="1"/>
        <v>-689404000</v>
      </c>
      <c r="L27" s="28">
        <f t="shared" si="1"/>
        <v>-146013000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2000000</v>
      </c>
      <c r="K33" s="19">
        <v>2500000</v>
      </c>
      <c r="L33" s="20">
        <v>3000000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-13351420</v>
      </c>
      <c r="G35" s="19">
        <v>-13351420</v>
      </c>
      <c r="H35" s="20">
        <v>-13351420</v>
      </c>
      <c r="I35" s="22">
        <v>0</v>
      </c>
      <c r="J35" s="23">
        <v>-14787681</v>
      </c>
      <c r="K35" s="19">
        <v>-16687880</v>
      </c>
      <c r="L35" s="20">
        <v>-18832256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-13351420</v>
      </c>
      <c r="G36" s="27">
        <f t="shared" si="2"/>
        <v>-13351420</v>
      </c>
      <c r="H36" s="28">
        <f t="shared" si="2"/>
        <v>-13351420</v>
      </c>
      <c r="I36" s="30">
        <f t="shared" si="2"/>
        <v>0</v>
      </c>
      <c r="J36" s="31">
        <f t="shared" si="2"/>
        <v>-12787681</v>
      </c>
      <c r="K36" s="27">
        <f t="shared" si="2"/>
        <v>-14187880</v>
      </c>
      <c r="L36" s="28">
        <f t="shared" si="2"/>
        <v>-15832256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-67110747</v>
      </c>
      <c r="D38" s="33">
        <f t="shared" ref="D38:L38" si="3">+D17+D27+D36</f>
        <v>-711437419</v>
      </c>
      <c r="E38" s="34">
        <f t="shared" si="3"/>
        <v>-799418834</v>
      </c>
      <c r="F38" s="35">
        <f t="shared" si="3"/>
        <v>-23980482</v>
      </c>
      <c r="G38" s="33">
        <f t="shared" si="3"/>
        <v>-70547882</v>
      </c>
      <c r="H38" s="34">
        <f t="shared" si="3"/>
        <v>-70547882</v>
      </c>
      <c r="I38" s="36">
        <f t="shared" si="3"/>
        <v>-77108254</v>
      </c>
      <c r="J38" s="37">
        <f t="shared" si="3"/>
        <v>-27670346</v>
      </c>
      <c r="K38" s="33">
        <f t="shared" si="3"/>
        <v>4763220</v>
      </c>
      <c r="L38" s="34">
        <f t="shared" si="3"/>
        <v>13339213</v>
      </c>
    </row>
    <row r="39" spans="1:12" ht="13.5" x14ac:dyDescent="0.25">
      <c r="A39" s="24" t="s">
        <v>47</v>
      </c>
      <c r="B39" s="18" t="s">
        <v>48</v>
      </c>
      <c r="C39" s="33">
        <v>96533901</v>
      </c>
      <c r="D39" s="33">
        <v>43007488</v>
      </c>
      <c r="E39" s="34">
        <v>197590757</v>
      </c>
      <c r="F39" s="35">
        <v>198307076</v>
      </c>
      <c r="G39" s="33">
        <v>198307076</v>
      </c>
      <c r="H39" s="34">
        <v>198307076</v>
      </c>
      <c r="I39" s="36">
        <v>-87315084</v>
      </c>
      <c r="J39" s="37">
        <v>100817091</v>
      </c>
      <c r="K39" s="33">
        <v>73146746</v>
      </c>
      <c r="L39" s="34">
        <v>77909966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29423154</v>
      </c>
      <c r="D40" s="45">
        <f t="shared" si="4"/>
        <v>-668429931</v>
      </c>
      <c r="E40" s="46">
        <f t="shared" si="4"/>
        <v>-601828077</v>
      </c>
      <c r="F40" s="47">
        <f t="shared" si="4"/>
        <v>174326594</v>
      </c>
      <c r="G40" s="45">
        <f t="shared" si="4"/>
        <v>127759194</v>
      </c>
      <c r="H40" s="46">
        <f t="shared" si="4"/>
        <v>127759194</v>
      </c>
      <c r="I40" s="48">
        <v>-54886884</v>
      </c>
      <c r="J40" s="49">
        <f>+J38+J39</f>
        <v>73146745</v>
      </c>
      <c r="K40" s="45">
        <f>+K38+K39</f>
        <v>77909966</v>
      </c>
      <c r="L40" s="46">
        <f>+L38+L39</f>
        <v>91249179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4763600</v>
      </c>
      <c r="D6" s="19">
        <v>33306375</v>
      </c>
      <c r="E6" s="20">
        <v>6661275</v>
      </c>
      <c r="F6" s="21">
        <v>34000500</v>
      </c>
      <c r="G6" s="19">
        <v>34000500</v>
      </c>
      <c r="H6" s="20">
        <v>34000500</v>
      </c>
      <c r="I6" s="22">
        <v>44617988</v>
      </c>
      <c r="J6" s="23">
        <v>34800000</v>
      </c>
      <c r="K6" s="19">
        <v>35100000</v>
      </c>
      <c r="L6" s="20">
        <v>37206000</v>
      </c>
    </row>
    <row r="7" spans="1:12" ht="13.5" x14ac:dyDescent="0.25">
      <c r="A7" s="24" t="s">
        <v>22</v>
      </c>
      <c r="B7" s="18" t="s">
        <v>19</v>
      </c>
      <c r="C7" s="19">
        <v>26206109</v>
      </c>
      <c r="D7" s="19">
        <v>198002701</v>
      </c>
      <c r="E7" s="20">
        <v>33000450</v>
      </c>
      <c r="F7" s="21">
        <v>71594497</v>
      </c>
      <c r="G7" s="19">
        <v>71594497</v>
      </c>
      <c r="H7" s="20">
        <v>71594497</v>
      </c>
      <c r="I7" s="22">
        <v>7082939277</v>
      </c>
      <c r="J7" s="23">
        <v>73157849</v>
      </c>
      <c r="K7" s="19">
        <v>77547320</v>
      </c>
      <c r="L7" s="20">
        <v>73157849</v>
      </c>
    </row>
    <row r="8" spans="1:12" ht="13.5" x14ac:dyDescent="0.25">
      <c r="A8" s="24" t="s">
        <v>23</v>
      </c>
      <c r="B8" s="18" t="s">
        <v>19</v>
      </c>
      <c r="C8" s="19">
        <v>5828388</v>
      </c>
      <c r="D8" s="19">
        <v>26555585</v>
      </c>
      <c r="E8" s="20">
        <v>4425931</v>
      </c>
      <c r="F8" s="21">
        <v>2199162</v>
      </c>
      <c r="G8" s="19">
        <v>2199162</v>
      </c>
      <c r="H8" s="20">
        <v>2199162</v>
      </c>
      <c r="I8" s="22">
        <v>36768615</v>
      </c>
      <c r="J8" s="23">
        <v>2309119</v>
      </c>
      <c r="K8" s="19">
        <v>2447666</v>
      </c>
      <c r="L8" s="20">
        <v>2309119</v>
      </c>
    </row>
    <row r="9" spans="1:12" ht="13.5" x14ac:dyDescent="0.25">
      <c r="A9" s="24" t="s">
        <v>24</v>
      </c>
      <c r="B9" s="18" t="s">
        <v>25</v>
      </c>
      <c r="C9" s="19">
        <v>110959500</v>
      </c>
      <c r="D9" s="19">
        <v>602139575</v>
      </c>
      <c r="E9" s="20">
        <v>100421413</v>
      </c>
      <c r="F9" s="21">
        <v>120033000</v>
      </c>
      <c r="G9" s="19">
        <v>120033000</v>
      </c>
      <c r="H9" s="20">
        <v>120033000</v>
      </c>
      <c r="I9" s="22">
        <v>503510298</v>
      </c>
      <c r="J9" s="23">
        <v>126664000</v>
      </c>
      <c r="K9" s="19">
        <v>128475680</v>
      </c>
      <c r="L9" s="20">
        <v>129767000</v>
      </c>
    </row>
    <row r="10" spans="1:12" ht="13.5" x14ac:dyDescent="0.25">
      <c r="A10" s="24" t="s">
        <v>26</v>
      </c>
      <c r="B10" s="18" t="s">
        <v>25</v>
      </c>
      <c r="C10" s="19">
        <v>24684000</v>
      </c>
      <c r="D10" s="19">
        <v>158220000</v>
      </c>
      <c r="E10" s="20">
        <v>26370000</v>
      </c>
      <c r="F10" s="21">
        <v>31013000</v>
      </c>
      <c r="G10" s="19">
        <v>31013000</v>
      </c>
      <c r="H10" s="20">
        <v>31013000</v>
      </c>
      <c r="I10" s="22">
        <v>100937000</v>
      </c>
      <c r="J10" s="23">
        <v>22097000</v>
      </c>
      <c r="K10" s="19">
        <v>22992001</v>
      </c>
      <c r="L10" s="20">
        <v>24656003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768110</v>
      </c>
      <c r="K11" s="19">
        <v>814197</v>
      </c>
      <c r="L11" s="20">
        <v>768110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130283</v>
      </c>
      <c r="E12" s="20">
        <v>21714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-182789743</v>
      </c>
      <c r="D14" s="19">
        <v>-135848315</v>
      </c>
      <c r="E14" s="20">
        <v>-135848315</v>
      </c>
      <c r="F14" s="21">
        <v>-187165967</v>
      </c>
      <c r="G14" s="19">
        <v>-187166094</v>
      </c>
      <c r="H14" s="20">
        <v>-187166094</v>
      </c>
      <c r="I14" s="22">
        <v>-226387177</v>
      </c>
      <c r="J14" s="23">
        <v>-198426981</v>
      </c>
      <c r="K14" s="19">
        <v>-207569300</v>
      </c>
      <c r="L14" s="20">
        <v>-195848992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-6038265</v>
      </c>
      <c r="G15" s="19">
        <v>-6038265</v>
      </c>
      <c r="H15" s="20">
        <v>-6038265</v>
      </c>
      <c r="I15" s="22">
        <v>0</v>
      </c>
      <c r="J15" s="23">
        <v>-6340178</v>
      </c>
      <c r="K15" s="19">
        <v>-6720589</v>
      </c>
      <c r="L15" s="20">
        <v>-6340178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-10348146</v>
      </c>
      <c r="D17" s="27">
        <f t="shared" ref="D17:L17" si="0">SUM(D6:D16)</f>
        <v>882506204</v>
      </c>
      <c r="E17" s="28">
        <f t="shared" si="0"/>
        <v>35052468</v>
      </c>
      <c r="F17" s="29">
        <f t="shared" si="0"/>
        <v>65635927</v>
      </c>
      <c r="G17" s="27">
        <f t="shared" si="0"/>
        <v>65635800</v>
      </c>
      <c r="H17" s="30">
        <f t="shared" si="0"/>
        <v>65635800</v>
      </c>
      <c r="I17" s="29">
        <f t="shared" si="0"/>
        <v>7542386001</v>
      </c>
      <c r="J17" s="31">
        <f t="shared" si="0"/>
        <v>55028919</v>
      </c>
      <c r="K17" s="27">
        <f t="shared" si="0"/>
        <v>53086975</v>
      </c>
      <c r="L17" s="28">
        <f t="shared" si="0"/>
        <v>65674911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5886</v>
      </c>
      <c r="E24" s="20">
        <v>5886</v>
      </c>
      <c r="F24" s="21">
        <v>-1245</v>
      </c>
      <c r="G24" s="19">
        <v>-1245</v>
      </c>
      <c r="H24" s="20">
        <v>-1245</v>
      </c>
      <c r="I24" s="22">
        <v>0</v>
      </c>
      <c r="J24" s="23">
        <v>-1572</v>
      </c>
      <c r="K24" s="19">
        <v>-1666</v>
      </c>
      <c r="L24" s="20">
        <v>-1572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-4252538</v>
      </c>
      <c r="D26" s="19">
        <v>-23128436</v>
      </c>
      <c r="E26" s="20">
        <v>-23128436</v>
      </c>
      <c r="F26" s="21">
        <v>-35282800</v>
      </c>
      <c r="G26" s="19">
        <v>-35282800</v>
      </c>
      <c r="H26" s="20">
        <v>-35282800</v>
      </c>
      <c r="I26" s="22">
        <v>-21083039</v>
      </c>
      <c r="J26" s="23">
        <v>-30202786</v>
      </c>
      <c r="K26" s="19">
        <v>-30689133</v>
      </c>
      <c r="L26" s="20">
        <v>-32761787</v>
      </c>
    </row>
    <row r="27" spans="1:12" ht="13.5" x14ac:dyDescent="0.25">
      <c r="A27" s="25" t="s">
        <v>39</v>
      </c>
      <c r="B27" s="26" t="s">
        <v>19</v>
      </c>
      <c r="C27" s="27">
        <f>SUM(C21:C26)</f>
        <v>-4252538</v>
      </c>
      <c r="D27" s="27">
        <f t="shared" ref="D27:L27" si="1">SUM(D21:D26)</f>
        <v>-23122550</v>
      </c>
      <c r="E27" s="28">
        <f t="shared" si="1"/>
        <v>-23122550</v>
      </c>
      <c r="F27" s="29">
        <f t="shared" si="1"/>
        <v>-35284045</v>
      </c>
      <c r="G27" s="27">
        <f t="shared" si="1"/>
        <v>-35284045</v>
      </c>
      <c r="H27" s="28">
        <f t="shared" si="1"/>
        <v>-35284045</v>
      </c>
      <c r="I27" s="30">
        <f t="shared" si="1"/>
        <v>-21083039</v>
      </c>
      <c r="J27" s="31">
        <f t="shared" si="1"/>
        <v>-30204358</v>
      </c>
      <c r="K27" s="27">
        <f t="shared" si="1"/>
        <v>-30690799</v>
      </c>
      <c r="L27" s="28">
        <f t="shared" si="1"/>
        <v>-32763359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-137424</v>
      </c>
      <c r="D35" s="19">
        <v>-268383</v>
      </c>
      <c r="E35" s="20">
        <v>-268383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-1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-137424</v>
      </c>
      <c r="D36" s="27">
        <f t="shared" ref="D36:L36" si="2">SUM(D31:D35)</f>
        <v>-268383</v>
      </c>
      <c r="E36" s="28">
        <f t="shared" si="2"/>
        <v>-268383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-1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-14738108</v>
      </c>
      <c r="D38" s="33">
        <f t="shared" ref="D38:L38" si="3">+D17+D27+D36</f>
        <v>859115271</v>
      </c>
      <c r="E38" s="34">
        <f t="shared" si="3"/>
        <v>11661535</v>
      </c>
      <c r="F38" s="35">
        <f t="shared" si="3"/>
        <v>30351882</v>
      </c>
      <c r="G38" s="33">
        <f t="shared" si="3"/>
        <v>30351755</v>
      </c>
      <c r="H38" s="34">
        <f t="shared" si="3"/>
        <v>30351755</v>
      </c>
      <c r="I38" s="36">
        <f t="shared" si="3"/>
        <v>7521302962</v>
      </c>
      <c r="J38" s="37">
        <f t="shared" si="3"/>
        <v>24824561</v>
      </c>
      <c r="K38" s="33">
        <f t="shared" si="3"/>
        <v>22396175</v>
      </c>
      <c r="L38" s="34">
        <f t="shared" si="3"/>
        <v>32911551</v>
      </c>
    </row>
    <row r="39" spans="1:12" ht="13.5" x14ac:dyDescent="0.25">
      <c r="A39" s="24" t="s">
        <v>47</v>
      </c>
      <c r="B39" s="18" t="s">
        <v>48</v>
      </c>
      <c r="C39" s="33">
        <v>7725434</v>
      </c>
      <c r="D39" s="33">
        <v>4661857</v>
      </c>
      <c r="E39" s="34">
        <v>4661857</v>
      </c>
      <c r="F39" s="35">
        <v>592670</v>
      </c>
      <c r="G39" s="33">
        <v>592670</v>
      </c>
      <c r="H39" s="34">
        <v>592670</v>
      </c>
      <c r="I39" s="36">
        <v>0</v>
      </c>
      <c r="J39" s="37">
        <v>592670</v>
      </c>
      <c r="K39" s="33">
        <v>628235</v>
      </c>
      <c r="L39" s="34">
        <v>592675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-7012674</v>
      </c>
      <c r="D40" s="45">
        <f t="shared" si="4"/>
        <v>863777128</v>
      </c>
      <c r="E40" s="46">
        <f t="shared" si="4"/>
        <v>16323392</v>
      </c>
      <c r="F40" s="47">
        <f t="shared" si="4"/>
        <v>30944552</v>
      </c>
      <c r="G40" s="45">
        <f t="shared" si="4"/>
        <v>30944425</v>
      </c>
      <c r="H40" s="46">
        <f t="shared" si="4"/>
        <v>30944425</v>
      </c>
      <c r="I40" s="48">
        <v>7521302962</v>
      </c>
      <c r="J40" s="49">
        <f>+J38+J39</f>
        <v>25417231</v>
      </c>
      <c r="K40" s="45">
        <f>+K38+K39</f>
        <v>23024410</v>
      </c>
      <c r="L40" s="46">
        <f>+L38+L39</f>
        <v>33504226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3866322</v>
      </c>
      <c r="D6" s="19">
        <v>8124465</v>
      </c>
      <c r="E6" s="20">
        <v>7364828</v>
      </c>
      <c r="F6" s="21">
        <v>4873960</v>
      </c>
      <c r="G6" s="19">
        <v>7854627</v>
      </c>
      <c r="H6" s="20">
        <v>7854627</v>
      </c>
      <c r="I6" s="22">
        <v>6971854</v>
      </c>
      <c r="J6" s="23">
        <v>7742171</v>
      </c>
      <c r="K6" s="19">
        <v>8801183</v>
      </c>
      <c r="L6" s="20">
        <v>9206037</v>
      </c>
    </row>
    <row r="7" spans="1:12" ht="13.5" x14ac:dyDescent="0.25">
      <c r="A7" s="24" t="s">
        <v>22</v>
      </c>
      <c r="B7" s="18" t="s">
        <v>19</v>
      </c>
      <c r="C7" s="19">
        <v>52781225</v>
      </c>
      <c r="D7" s="19">
        <v>47635300</v>
      </c>
      <c r="E7" s="20">
        <v>31255870</v>
      </c>
      <c r="F7" s="21">
        <v>20261044</v>
      </c>
      <c r="G7" s="19">
        <v>19374163</v>
      </c>
      <c r="H7" s="20">
        <v>19374163</v>
      </c>
      <c r="I7" s="22">
        <v>47780307</v>
      </c>
      <c r="J7" s="23">
        <v>21575563</v>
      </c>
      <c r="K7" s="19">
        <v>22907010</v>
      </c>
      <c r="L7" s="20">
        <v>23960730</v>
      </c>
    </row>
    <row r="8" spans="1:12" ht="13.5" x14ac:dyDescent="0.25">
      <c r="A8" s="24" t="s">
        <v>23</v>
      </c>
      <c r="B8" s="18" t="s">
        <v>19</v>
      </c>
      <c r="C8" s="19">
        <v>85480082</v>
      </c>
      <c r="D8" s="19">
        <v>67327028</v>
      </c>
      <c r="E8" s="20">
        <v>-30572566</v>
      </c>
      <c r="F8" s="21">
        <v>786324</v>
      </c>
      <c r="G8" s="19">
        <v>12563837</v>
      </c>
      <c r="H8" s="20">
        <v>12563837</v>
      </c>
      <c r="I8" s="22">
        <v>5696910</v>
      </c>
      <c r="J8" s="23">
        <v>238938826</v>
      </c>
      <c r="K8" s="19">
        <v>421373423</v>
      </c>
      <c r="L8" s="20">
        <v>470366727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7674583</v>
      </c>
      <c r="E9" s="20">
        <v>67209452</v>
      </c>
      <c r="F9" s="21">
        <v>68488000</v>
      </c>
      <c r="G9" s="19">
        <v>69743000</v>
      </c>
      <c r="H9" s="20">
        <v>69743000</v>
      </c>
      <c r="I9" s="22">
        <v>63456765</v>
      </c>
      <c r="J9" s="23">
        <v>72942000</v>
      </c>
      <c r="K9" s="19">
        <v>71504000</v>
      </c>
      <c r="L9" s="20">
        <v>71453000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13382589</v>
      </c>
      <c r="E10" s="20">
        <v>46224000</v>
      </c>
      <c r="F10" s="21">
        <v>54967000</v>
      </c>
      <c r="G10" s="19">
        <v>67024000</v>
      </c>
      <c r="H10" s="20">
        <v>67024000</v>
      </c>
      <c r="I10" s="22">
        <v>56606404</v>
      </c>
      <c r="J10" s="23">
        <v>42258000</v>
      </c>
      <c r="K10" s="19">
        <v>23628000</v>
      </c>
      <c r="L10" s="20">
        <v>34238000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1032848</v>
      </c>
      <c r="E11" s="20">
        <v>0</v>
      </c>
      <c r="F11" s="21">
        <v>0</v>
      </c>
      <c r="G11" s="19">
        <v>10945</v>
      </c>
      <c r="H11" s="20">
        <v>10945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-126736123</v>
      </c>
      <c r="D14" s="19">
        <v>-123595863</v>
      </c>
      <c r="E14" s="20">
        <v>-121100023</v>
      </c>
      <c r="F14" s="21">
        <v>118162950</v>
      </c>
      <c r="G14" s="19">
        <v>182058317</v>
      </c>
      <c r="H14" s="20">
        <v>182058317</v>
      </c>
      <c r="I14" s="22">
        <v>-91862773</v>
      </c>
      <c r="J14" s="23">
        <v>-66301708</v>
      </c>
      <c r="K14" s="19">
        <v>-88796220</v>
      </c>
      <c r="L14" s="20">
        <v>-83352737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-1887312</v>
      </c>
      <c r="K15" s="19">
        <v>-1979791</v>
      </c>
      <c r="L15" s="20">
        <v>-2076800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15391506</v>
      </c>
      <c r="D17" s="27">
        <f t="shared" ref="D17:L17" si="0">SUM(D6:D16)</f>
        <v>21580950</v>
      </c>
      <c r="E17" s="28">
        <f t="shared" si="0"/>
        <v>381561</v>
      </c>
      <c r="F17" s="29">
        <f t="shared" si="0"/>
        <v>267539278</v>
      </c>
      <c r="G17" s="27">
        <f t="shared" si="0"/>
        <v>358628889</v>
      </c>
      <c r="H17" s="30">
        <f t="shared" si="0"/>
        <v>358628889</v>
      </c>
      <c r="I17" s="29">
        <f t="shared" si="0"/>
        <v>88649467</v>
      </c>
      <c r="J17" s="31">
        <f t="shared" si="0"/>
        <v>315267540</v>
      </c>
      <c r="K17" s="27">
        <f t="shared" si="0"/>
        <v>457437605</v>
      </c>
      <c r="L17" s="28">
        <f t="shared" si="0"/>
        <v>523794957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832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-55425974</v>
      </c>
      <c r="D26" s="19">
        <v>-25899898</v>
      </c>
      <c r="E26" s="20">
        <v>-16405931</v>
      </c>
      <c r="F26" s="21">
        <v>-52257000</v>
      </c>
      <c r="G26" s="19">
        <v>-62279000</v>
      </c>
      <c r="H26" s="20">
        <v>-62279000</v>
      </c>
      <c r="I26" s="22">
        <v>-47902007</v>
      </c>
      <c r="J26" s="23">
        <v>-42258000</v>
      </c>
      <c r="K26" s="19">
        <v>-23628000</v>
      </c>
      <c r="L26" s="20">
        <v>-34238000</v>
      </c>
    </row>
    <row r="27" spans="1:12" ht="13.5" x14ac:dyDescent="0.25">
      <c r="A27" s="25" t="s">
        <v>39</v>
      </c>
      <c r="B27" s="26" t="s">
        <v>19</v>
      </c>
      <c r="C27" s="27">
        <f>SUM(C21:C26)</f>
        <v>-55425142</v>
      </c>
      <c r="D27" s="27">
        <f t="shared" ref="D27:L27" si="1">SUM(D21:D26)</f>
        <v>-25899898</v>
      </c>
      <c r="E27" s="28">
        <f t="shared" si="1"/>
        <v>-16405931</v>
      </c>
      <c r="F27" s="29">
        <f t="shared" si="1"/>
        <v>-52257000</v>
      </c>
      <c r="G27" s="27">
        <f t="shared" si="1"/>
        <v>-62279000</v>
      </c>
      <c r="H27" s="28">
        <f t="shared" si="1"/>
        <v>-62279000</v>
      </c>
      <c r="I27" s="30">
        <f t="shared" si="1"/>
        <v>-47902007</v>
      </c>
      <c r="J27" s="31">
        <f t="shared" si="1"/>
        <v>-42258000</v>
      </c>
      <c r="K27" s="27">
        <f t="shared" si="1"/>
        <v>-23628000</v>
      </c>
      <c r="L27" s="28">
        <f t="shared" si="1"/>
        <v>-34238000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5421</v>
      </c>
      <c r="K33" s="19">
        <v>5670</v>
      </c>
      <c r="L33" s="20">
        <v>5930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-26655</v>
      </c>
      <c r="E35" s="20">
        <v>319270</v>
      </c>
      <c r="F35" s="21">
        <v>0</v>
      </c>
      <c r="G35" s="19">
        <v>0</v>
      </c>
      <c r="H35" s="20">
        <v>0</v>
      </c>
      <c r="I35" s="22">
        <v>0</v>
      </c>
      <c r="J35" s="23">
        <v>319270</v>
      </c>
      <c r="K35" s="19">
        <v>333957</v>
      </c>
      <c r="L35" s="20">
        <v>349318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-26655</v>
      </c>
      <c r="E36" s="28">
        <f t="shared" si="2"/>
        <v>319270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324691</v>
      </c>
      <c r="K36" s="27">
        <f t="shared" si="2"/>
        <v>339627</v>
      </c>
      <c r="L36" s="28">
        <f t="shared" si="2"/>
        <v>355248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-40033636</v>
      </c>
      <c r="D38" s="33">
        <f t="shared" ref="D38:L38" si="3">+D17+D27+D36</f>
        <v>-4345603</v>
      </c>
      <c r="E38" s="34">
        <f t="shared" si="3"/>
        <v>-15705100</v>
      </c>
      <c r="F38" s="35">
        <f t="shared" si="3"/>
        <v>215282278</v>
      </c>
      <c r="G38" s="33">
        <f t="shared" si="3"/>
        <v>296349889</v>
      </c>
      <c r="H38" s="34">
        <f t="shared" si="3"/>
        <v>296349889</v>
      </c>
      <c r="I38" s="36">
        <f t="shared" si="3"/>
        <v>40747460</v>
      </c>
      <c r="J38" s="37">
        <f t="shared" si="3"/>
        <v>273334231</v>
      </c>
      <c r="K38" s="33">
        <f t="shared" si="3"/>
        <v>434149232</v>
      </c>
      <c r="L38" s="34">
        <f t="shared" si="3"/>
        <v>489912205</v>
      </c>
    </row>
    <row r="39" spans="1:12" ht="13.5" x14ac:dyDescent="0.25">
      <c r="A39" s="24" t="s">
        <v>47</v>
      </c>
      <c r="B39" s="18" t="s">
        <v>48</v>
      </c>
      <c r="C39" s="33">
        <v>210599</v>
      </c>
      <c r="D39" s="33">
        <v>6674170</v>
      </c>
      <c r="E39" s="34">
        <v>241514</v>
      </c>
      <c r="F39" s="35">
        <v>241514</v>
      </c>
      <c r="G39" s="33">
        <v>733583</v>
      </c>
      <c r="H39" s="34">
        <v>733583</v>
      </c>
      <c r="I39" s="36">
        <v>828274</v>
      </c>
      <c r="J39" s="37">
        <v>69218</v>
      </c>
      <c r="K39" s="33">
        <v>72402</v>
      </c>
      <c r="L39" s="34">
        <v>75733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-39823037</v>
      </c>
      <c r="D40" s="45">
        <f t="shared" si="4"/>
        <v>2328567</v>
      </c>
      <c r="E40" s="46">
        <f t="shared" si="4"/>
        <v>-15463586</v>
      </c>
      <c r="F40" s="47">
        <f t="shared" si="4"/>
        <v>215523792</v>
      </c>
      <c r="G40" s="45">
        <f t="shared" si="4"/>
        <v>297083472</v>
      </c>
      <c r="H40" s="46">
        <f t="shared" si="4"/>
        <v>297083472</v>
      </c>
      <c r="I40" s="48">
        <v>42309316</v>
      </c>
      <c r="J40" s="49">
        <f>+J38+J39</f>
        <v>273403449</v>
      </c>
      <c r="K40" s="45">
        <f>+K38+K39</f>
        <v>434221634</v>
      </c>
      <c r="L40" s="46">
        <f>+L38+L39</f>
        <v>489987938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2556720</v>
      </c>
      <c r="D6" s="19">
        <v>12621507</v>
      </c>
      <c r="E6" s="20">
        <v>17149586</v>
      </c>
      <c r="F6" s="21">
        <v>29234147</v>
      </c>
      <c r="G6" s="19">
        <v>29234147</v>
      </c>
      <c r="H6" s="20">
        <v>29234147</v>
      </c>
      <c r="I6" s="22">
        <v>21158036</v>
      </c>
      <c r="J6" s="23">
        <v>36989876</v>
      </c>
      <c r="K6" s="19">
        <v>38702268</v>
      </c>
      <c r="L6" s="20">
        <v>40388589</v>
      </c>
    </row>
    <row r="7" spans="1:12" ht="13.5" x14ac:dyDescent="0.25">
      <c r="A7" s="24" t="s">
        <v>22</v>
      </c>
      <c r="B7" s="18" t="s">
        <v>19</v>
      </c>
      <c r="C7" s="19">
        <v>35759770</v>
      </c>
      <c r="D7" s="19">
        <v>96369987</v>
      </c>
      <c r="E7" s="20">
        <v>97677182</v>
      </c>
      <c r="F7" s="21">
        <v>154880141</v>
      </c>
      <c r="G7" s="19">
        <v>154880141</v>
      </c>
      <c r="H7" s="20">
        <v>154880141</v>
      </c>
      <c r="I7" s="22">
        <v>137577657</v>
      </c>
      <c r="J7" s="23">
        <v>251066700</v>
      </c>
      <c r="K7" s="19">
        <v>262996621</v>
      </c>
      <c r="L7" s="20">
        <v>274836303</v>
      </c>
    </row>
    <row r="8" spans="1:12" ht="13.5" x14ac:dyDescent="0.25">
      <c r="A8" s="24" t="s">
        <v>23</v>
      </c>
      <c r="B8" s="18" t="s">
        <v>19</v>
      </c>
      <c r="C8" s="19">
        <v>906593</v>
      </c>
      <c r="D8" s="19">
        <v>24884370</v>
      </c>
      <c r="E8" s="20">
        <v>22022181</v>
      </c>
      <c r="F8" s="21">
        <v>53703684</v>
      </c>
      <c r="G8" s="19">
        <v>58403684</v>
      </c>
      <c r="H8" s="20">
        <v>58403684</v>
      </c>
      <c r="I8" s="22">
        <v>29499210</v>
      </c>
      <c r="J8" s="23">
        <v>13731687</v>
      </c>
      <c r="K8" s="19">
        <v>14406738</v>
      </c>
      <c r="L8" s="20">
        <v>15073188</v>
      </c>
    </row>
    <row r="9" spans="1:12" ht="13.5" x14ac:dyDescent="0.25">
      <c r="A9" s="24" t="s">
        <v>24</v>
      </c>
      <c r="B9" s="18" t="s">
        <v>25</v>
      </c>
      <c r="C9" s="19">
        <v>53772000</v>
      </c>
      <c r="D9" s="19">
        <v>98123774</v>
      </c>
      <c r="E9" s="20">
        <v>159977959</v>
      </c>
      <c r="F9" s="21">
        <v>137346000</v>
      </c>
      <c r="G9" s="19">
        <v>137346000</v>
      </c>
      <c r="H9" s="20">
        <v>137346000</v>
      </c>
      <c r="I9" s="22">
        <v>75131875</v>
      </c>
      <c r="J9" s="23">
        <v>146491000</v>
      </c>
      <c r="K9" s="19">
        <v>148873000</v>
      </c>
      <c r="L9" s="20">
        <v>150613000</v>
      </c>
    </row>
    <row r="10" spans="1:12" ht="13.5" x14ac:dyDescent="0.25">
      <c r="A10" s="24" t="s">
        <v>26</v>
      </c>
      <c r="B10" s="18" t="s">
        <v>25</v>
      </c>
      <c r="C10" s="19">
        <v>10218283</v>
      </c>
      <c r="D10" s="19">
        <v>40585143</v>
      </c>
      <c r="E10" s="20">
        <v>69038406</v>
      </c>
      <c r="F10" s="21">
        <v>76878000</v>
      </c>
      <c r="G10" s="19">
        <v>79378000</v>
      </c>
      <c r="H10" s="20">
        <v>79378000</v>
      </c>
      <c r="I10" s="22">
        <v>43963793</v>
      </c>
      <c r="J10" s="23">
        <v>75501000</v>
      </c>
      <c r="K10" s="19">
        <v>70281000</v>
      </c>
      <c r="L10" s="20">
        <v>86712000</v>
      </c>
    </row>
    <row r="11" spans="1:12" ht="13.5" x14ac:dyDescent="0.25">
      <c r="A11" s="24" t="s">
        <v>27</v>
      </c>
      <c r="B11" s="18" t="s">
        <v>19</v>
      </c>
      <c r="C11" s="19">
        <v>532698</v>
      </c>
      <c r="D11" s="19">
        <v>0</v>
      </c>
      <c r="E11" s="20">
        <v>0</v>
      </c>
      <c r="F11" s="21">
        <v>3325665</v>
      </c>
      <c r="G11" s="19">
        <v>3325665</v>
      </c>
      <c r="H11" s="20">
        <v>3325665</v>
      </c>
      <c r="I11" s="22">
        <v>0</v>
      </c>
      <c r="J11" s="23">
        <v>32955603</v>
      </c>
      <c r="K11" s="19">
        <v>34570425</v>
      </c>
      <c r="L11" s="20">
        <v>36160666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-10908735</v>
      </c>
      <c r="D14" s="19">
        <v>-81415206</v>
      </c>
      <c r="E14" s="20">
        <v>-140265654</v>
      </c>
      <c r="F14" s="21">
        <v>-366660740</v>
      </c>
      <c r="G14" s="19">
        <v>-366660740</v>
      </c>
      <c r="H14" s="20">
        <v>-366660740</v>
      </c>
      <c r="I14" s="22">
        <v>-97174180</v>
      </c>
      <c r="J14" s="23">
        <v>-403000883</v>
      </c>
      <c r="K14" s="19">
        <v>-416748110</v>
      </c>
      <c r="L14" s="20">
        <v>-434469470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-82451</v>
      </c>
      <c r="G15" s="19">
        <v>-82451</v>
      </c>
      <c r="H15" s="20">
        <v>-82451</v>
      </c>
      <c r="I15" s="22">
        <v>0</v>
      </c>
      <c r="J15" s="23">
        <v>-10000000</v>
      </c>
      <c r="K15" s="19">
        <v>-10000000</v>
      </c>
      <c r="L15" s="20">
        <v>-10000000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92837329</v>
      </c>
      <c r="D17" s="27">
        <f t="shared" ref="D17:L17" si="0">SUM(D6:D16)</f>
        <v>191169575</v>
      </c>
      <c r="E17" s="28">
        <f t="shared" si="0"/>
        <v>225599660</v>
      </c>
      <c r="F17" s="29">
        <f t="shared" si="0"/>
        <v>88624446</v>
      </c>
      <c r="G17" s="27">
        <f t="shared" si="0"/>
        <v>95824446</v>
      </c>
      <c r="H17" s="30">
        <f t="shared" si="0"/>
        <v>95824446</v>
      </c>
      <c r="I17" s="29">
        <f t="shared" si="0"/>
        <v>210156391</v>
      </c>
      <c r="J17" s="31">
        <f t="shared" si="0"/>
        <v>143734983</v>
      </c>
      <c r="K17" s="27">
        <f t="shared" si="0"/>
        <v>143081942</v>
      </c>
      <c r="L17" s="28">
        <f t="shared" si="0"/>
        <v>159314276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-30213329</v>
      </c>
      <c r="D26" s="19">
        <v>-34520886</v>
      </c>
      <c r="E26" s="20">
        <v>-82272813</v>
      </c>
      <c r="F26" s="21">
        <v>-92291105</v>
      </c>
      <c r="G26" s="19">
        <v>-92291105</v>
      </c>
      <c r="H26" s="20">
        <v>-92291105</v>
      </c>
      <c r="I26" s="22">
        <v>-71136424</v>
      </c>
      <c r="J26" s="23">
        <v>-88951001</v>
      </c>
      <c r="K26" s="19">
        <v>-3120000</v>
      </c>
      <c r="L26" s="20">
        <v>-3244800</v>
      </c>
    </row>
    <row r="27" spans="1:12" ht="13.5" x14ac:dyDescent="0.25">
      <c r="A27" s="25" t="s">
        <v>39</v>
      </c>
      <c r="B27" s="26" t="s">
        <v>19</v>
      </c>
      <c r="C27" s="27">
        <f>SUM(C21:C26)</f>
        <v>-30213329</v>
      </c>
      <c r="D27" s="27">
        <f t="shared" ref="D27:L27" si="1">SUM(D21:D26)</f>
        <v>-34520886</v>
      </c>
      <c r="E27" s="28">
        <f t="shared" si="1"/>
        <v>-82272813</v>
      </c>
      <c r="F27" s="29">
        <f t="shared" si="1"/>
        <v>-92291105</v>
      </c>
      <c r="G27" s="27">
        <f t="shared" si="1"/>
        <v>-92291105</v>
      </c>
      <c r="H27" s="28">
        <f t="shared" si="1"/>
        <v>-92291105</v>
      </c>
      <c r="I27" s="30">
        <f t="shared" si="1"/>
        <v>-71136424</v>
      </c>
      <c r="J27" s="31">
        <f t="shared" si="1"/>
        <v>-88951001</v>
      </c>
      <c r="K27" s="27">
        <f t="shared" si="1"/>
        <v>-3120000</v>
      </c>
      <c r="L27" s="28">
        <f t="shared" si="1"/>
        <v>-3244800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208000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208000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62832000</v>
      </c>
      <c r="D38" s="33">
        <f t="shared" ref="D38:L38" si="3">+D17+D27+D36</f>
        <v>156648689</v>
      </c>
      <c r="E38" s="34">
        <f t="shared" si="3"/>
        <v>143326847</v>
      </c>
      <c r="F38" s="35">
        <f t="shared" si="3"/>
        <v>-3666659</v>
      </c>
      <c r="G38" s="33">
        <f t="shared" si="3"/>
        <v>3533341</v>
      </c>
      <c r="H38" s="34">
        <f t="shared" si="3"/>
        <v>3533341</v>
      </c>
      <c r="I38" s="36">
        <f t="shared" si="3"/>
        <v>139019967</v>
      </c>
      <c r="J38" s="37">
        <f t="shared" si="3"/>
        <v>54783982</v>
      </c>
      <c r="K38" s="33">
        <f t="shared" si="3"/>
        <v>139961942</v>
      </c>
      <c r="L38" s="34">
        <f t="shared" si="3"/>
        <v>156069476</v>
      </c>
    </row>
    <row r="39" spans="1:12" ht="13.5" x14ac:dyDescent="0.25">
      <c r="A39" s="24" t="s">
        <v>47</v>
      </c>
      <c r="B39" s="18" t="s">
        <v>48</v>
      </c>
      <c r="C39" s="33">
        <v>41694755</v>
      </c>
      <c r="D39" s="33">
        <v>42288129</v>
      </c>
      <c r="E39" s="34">
        <v>28255756</v>
      </c>
      <c r="F39" s="35">
        <v>32000000</v>
      </c>
      <c r="G39" s="33">
        <v>32000000</v>
      </c>
      <c r="H39" s="34">
        <v>32000000</v>
      </c>
      <c r="I39" s="36">
        <v>-803239</v>
      </c>
      <c r="J39" s="37">
        <v>35533341</v>
      </c>
      <c r="K39" s="33">
        <v>90015185</v>
      </c>
      <c r="L39" s="34">
        <v>229660184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104526755</v>
      </c>
      <c r="D40" s="45">
        <f t="shared" si="4"/>
        <v>198936818</v>
      </c>
      <c r="E40" s="46">
        <f t="shared" si="4"/>
        <v>171582603</v>
      </c>
      <c r="F40" s="47">
        <f t="shared" si="4"/>
        <v>28333341</v>
      </c>
      <c r="G40" s="45">
        <f t="shared" si="4"/>
        <v>35533341</v>
      </c>
      <c r="H40" s="46">
        <f t="shared" si="4"/>
        <v>35533341</v>
      </c>
      <c r="I40" s="48">
        <v>143313470</v>
      </c>
      <c r="J40" s="49">
        <f>+J38+J39</f>
        <v>90317323</v>
      </c>
      <c r="K40" s="45">
        <f>+K38+K39</f>
        <v>229977127</v>
      </c>
      <c r="L40" s="46">
        <f>+L38+L39</f>
        <v>385729660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9533</v>
      </c>
      <c r="F8" s="21">
        <v>675500</v>
      </c>
      <c r="G8" s="19">
        <v>675500</v>
      </c>
      <c r="H8" s="20">
        <v>675500</v>
      </c>
      <c r="I8" s="22">
        <v>490736</v>
      </c>
      <c r="J8" s="23">
        <v>196880</v>
      </c>
      <c r="K8" s="19">
        <v>206724</v>
      </c>
      <c r="L8" s="20">
        <v>217063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144317000</v>
      </c>
      <c r="G9" s="19">
        <v>145112674</v>
      </c>
      <c r="H9" s="20">
        <v>145112674</v>
      </c>
      <c r="I9" s="22">
        <v>263425786</v>
      </c>
      <c r="J9" s="23">
        <v>150819000</v>
      </c>
      <c r="K9" s="19">
        <v>154319000</v>
      </c>
      <c r="L9" s="20">
        <v>159069000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2439509</v>
      </c>
      <c r="F11" s="21">
        <v>6530000</v>
      </c>
      <c r="G11" s="19">
        <v>6640000</v>
      </c>
      <c r="H11" s="20">
        <v>6640000</v>
      </c>
      <c r="I11" s="22">
        <v>17709402</v>
      </c>
      <c r="J11" s="23">
        <v>9600000</v>
      </c>
      <c r="K11" s="19">
        <v>10080000</v>
      </c>
      <c r="L11" s="20">
        <v>10584000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-75966949</v>
      </c>
      <c r="E14" s="20">
        <v>-128548334</v>
      </c>
      <c r="F14" s="21">
        <v>-174462765</v>
      </c>
      <c r="G14" s="19">
        <v>-168088254</v>
      </c>
      <c r="H14" s="20">
        <v>-168088254</v>
      </c>
      <c r="I14" s="22">
        <v>-54697855</v>
      </c>
      <c r="J14" s="23">
        <v>-156601616</v>
      </c>
      <c r="K14" s="19">
        <v>-153143819</v>
      </c>
      <c r="L14" s="20">
        <v>-156745207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-4278000</v>
      </c>
      <c r="G16" s="19">
        <v>-5211556</v>
      </c>
      <c r="H16" s="20">
        <v>-5211556</v>
      </c>
      <c r="I16" s="22">
        <v>0</v>
      </c>
      <c r="J16" s="23">
        <v>-5502000</v>
      </c>
      <c r="K16" s="19">
        <v>-5029000</v>
      </c>
      <c r="L16" s="20">
        <v>-5030000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-75966949</v>
      </c>
      <c r="E17" s="28">
        <f t="shared" si="0"/>
        <v>-126099292</v>
      </c>
      <c r="F17" s="29">
        <f t="shared" si="0"/>
        <v>-27218265</v>
      </c>
      <c r="G17" s="27">
        <f t="shared" si="0"/>
        <v>-20871636</v>
      </c>
      <c r="H17" s="30">
        <f t="shared" si="0"/>
        <v>-20871636</v>
      </c>
      <c r="I17" s="29">
        <f t="shared" si="0"/>
        <v>226928069</v>
      </c>
      <c r="J17" s="31">
        <f t="shared" si="0"/>
        <v>-1487736</v>
      </c>
      <c r="K17" s="27">
        <f t="shared" si="0"/>
        <v>6432905</v>
      </c>
      <c r="L17" s="28">
        <f t="shared" si="0"/>
        <v>8094856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1389000</v>
      </c>
      <c r="E23" s="20">
        <v>283000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-8700210</v>
      </c>
      <c r="G26" s="19">
        <v>-8644942</v>
      </c>
      <c r="H26" s="20">
        <v>-8644942</v>
      </c>
      <c r="I26" s="22">
        <v>0</v>
      </c>
      <c r="J26" s="23">
        <v>-12325010</v>
      </c>
      <c r="K26" s="19">
        <v>-172500</v>
      </c>
      <c r="L26" s="20">
        <v>-115000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1389000</v>
      </c>
      <c r="E27" s="28">
        <f t="shared" si="1"/>
        <v>283000</v>
      </c>
      <c r="F27" s="29">
        <f t="shared" si="1"/>
        <v>-8700210</v>
      </c>
      <c r="G27" s="27">
        <f t="shared" si="1"/>
        <v>-8644942</v>
      </c>
      <c r="H27" s="28">
        <f t="shared" si="1"/>
        <v>-8644942</v>
      </c>
      <c r="I27" s="30">
        <f t="shared" si="1"/>
        <v>0</v>
      </c>
      <c r="J27" s="31">
        <f t="shared" si="1"/>
        <v>-12325010</v>
      </c>
      <c r="K27" s="27">
        <f t="shared" si="1"/>
        <v>-172500</v>
      </c>
      <c r="L27" s="28">
        <f t="shared" si="1"/>
        <v>-115000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-74577949</v>
      </c>
      <c r="E38" s="34">
        <f t="shared" si="3"/>
        <v>-125816292</v>
      </c>
      <c r="F38" s="35">
        <f t="shared" si="3"/>
        <v>-35918475</v>
      </c>
      <c r="G38" s="33">
        <f t="shared" si="3"/>
        <v>-29516578</v>
      </c>
      <c r="H38" s="34">
        <f t="shared" si="3"/>
        <v>-29516578</v>
      </c>
      <c r="I38" s="36">
        <f t="shared" si="3"/>
        <v>226928069</v>
      </c>
      <c r="J38" s="37">
        <f t="shared" si="3"/>
        <v>-13812746</v>
      </c>
      <c r="K38" s="33">
        <f t="shared" si="3"/>
        <v>6260405</v>
      </c>
      <c r="L38" s="34">
        <f t="shared" si="3"/>
        <v>7979856</v>
      </c>
    </row>
    <row r="39" spans="1:12" ht="13.5" x14ac:dyDescent="0.25">
      <c r="A39" s="24" t="s">
        <v>47</v>
      </c>
      <c r="B39" s="18" t="s">
        <v>48</v>
      </c>
      <c r="C39" s="33">
        <v>110135425</v>
      </c>
      <c r="D39" s="33">
        <v>110135425</v>
      </c>
      <c r="E39" s="34">
        <v>112929504</v>
      </c>
      <c r="F39" s="35">
        <v>87099504</v>
      </c>
      <c r="G39" s="33">
        <v>124413460</v>
      </c>
      <c r="H39" s="34">
        <v>124413460</v>
      </c>
      <c r="I39" s="36">
        <v>0</v>
      </c>
      <c r="J39" s="37">
        <v>124413460</v>
      </c>
      <c r="K39" s="33">
        <v>124413460</v>
      </c>
      <c r="L39" s="34">
        <v>124413460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110135425</v>
      </c>
      <c r="D40" s="45">
        <f t="shared" si="4"/>
        <v>35557476</v>
      </c>
      <c r="E40" s="46">
        <f t="shared" si="4"/>
        <v>-12886788</v>
      </c>
      <c r="F40" s="47">
        <f t="shared" si="4"/>
        <v>51181029</v>
      </c>
      <c r="G40" s="45">
        <f t="shared" si="4"/>
        <v>94896882</v>
      </c>
      <c r="H40" s="46">
        <f t="shared" si="4"/>
        <v>94896882</v>
      </c>
      <c r="I40" s="48">
        <v>351341529</v>
      </c>
      <c r="J40" s="49">
        <f>+J38+J39</f>
        <v>110600714</v>
      </c>
      <c r="K40" s="45">
        <f>+K38+K39</f>
        <v>130673865</v>
      </c>
      <c r="L40" s="46">
        <f>+L38+L39</f>
        <v>132393316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22607816</v>
      </c>
      <c r="D6" s="19">
        <v>10396422</v>
      </c>
      <c r="E6" s="20">
        <v>5817552</v>
      </c>
      <c r="F6" s="21">
        <v>8168477</v>
      </c>
      <c r="G6" s="19">
        <v>20669568</v>
      </c>
      <c r="H6" s="20">
        <v>20669568</v>
      </c>
      <c r="I6" s="22">
        <v>10006798</v>
      </c>
      <c r="J6" s="23">
        <v>8263144</v>
      </c>
      <c r="K6" s="19">
        <v>8643251</v>
      </c>
      <c r="L6" s="20">
        <v>9040839</v>
      </c>
    </row>
    <row r="7" spans="1:12" ht="13.5" x14ac:dyDescent="0.25">
      <c r="A7" s="24" t="s">
        <v>22</v>
      </c>
      <c r="B7" s="18" t="s">
        <v>19</v>
      </c>
      <c r="C7" s="19">
        <v>1866247</v>
      </c>
      <c r="D7" s="19">
        <v>1716635</v>
      </c>
      <c r="E7" s="20">
        <v>548035</v>
      </c>
      <c r="F7" s="21">
        <v>14497963</v>
      </c>
      <c r="G7" s="19">
        <v>16580683</v>
      </c>
      <c r="H7" s="20">
        <v>16580683</v>
      </c>
      <c r="I7" s="22">
        <v>556013</v>
      </c>
      <c r="J7" s="23">
        <v>9183593</v>
      </c>
      <c r="K7" s="19">
        <v>9606044</v>
      </c>
      <c r="L7" s="20">
        <v>10047921</v>
      </c>
    </row>
    <row r="8" spans="1:12" ht="13.5" x14ac:dyDescent="0.25">
      <c r="A8" s="24" t="s">
        <v>23</v>
      </c>
      <c r="B8" s="18" t="s">
        <v>19</v>
      </c>
      <c r="C8" s="19">
        <v>441321</v>
      </c>
      <c r="D8" s="19">
        <v>52893337</v>
      </c>
      <c r="E8" s="20">
        <v>22244222</v>
      </c>
      <c r="F8" s="21">
        <v>4161508</v>
      </c>
      <c r="G8" s="19">
        <v>4161708</v>
      </c>
      <c r="H8" s="20">
        <v>4161708</v>
      </c>
      <c r="I8" s="22">
        <v>28223949</v>
      </c>
      <c r="J8" s="23">
        <v>3977935</v>
      </c>
      <c r="K8" s="19">
        <v>4160920</v>
      </c>
      <c r="L8" s="20">
        <v>4352323</v>
      </c>
    </row>
    <row r="9" spans="1:12" ht="13.5" x14ac:dyDescent="0.25">
      <c r="A9" s="24" t="s">
        <v>24</v>
      </c>
      <c r="B9" s="18" t="s">
        <v>25</v>
      </c>
      <c r="C9" s="19">
        <v>94553694</v>
      </c>
      <c r="D9" s="19">
        <v>257292420</v>
      </c>
      <c r="E9" s="20">
        <v>407404548</v>
      </c>
      <c r="F9" s="21">
        <v>456052277</v>
      </c>
      <c r="G9" s="19">
        <v>456091277</v>
      </c>
      <c r="H9" s="20">
        <v>456091277</v>
      </c>
      <c r="I9" s="22">
        <v>449017953</v>
      </c>
      <c r="J9" s="23">
        <v>481883256</v>
      </c>
      <c r="K9" s="19">
        <v>489274405</v>
      </c>
      <c r="L9" s="20">
        <v>490999048</v>
      </c>
    </row>
    <row r="10" spans="1:12" ht="13.5" x14ac:dyDescent="0.25">
      <c r="A10" s="24" t="s">
        <v>26</v>
      </c>
      <c r="B10" s="18" t="s">
        <v>25</v>
      </c>
      <c r="C10" s="19">
        <v>64479845</v>
      </c>
      <c r="D10" s="19">
        <v>200558000</v>
      </c>
      <c r="E10" s="20">
        <v>196680000</v>
      </c>
      <c r="F10" s="21">
        <v>161784135</v>
      </c>
      <c r="G10" s="19">
        <v>152572135</v>
      </c>
      <c r="H10" s="20">
        <v>152572135</v>
      </c>
      <c r="I10" s="22">
        <v>158516000</v>
      </c>
      <c r="J10" s="23">
        <v>201935200</v>
      </c>
      <c r="K10" s="19">
        <v>210888850</v>
      </c>
      <c r="L10" s="20">
        <v>225166850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12689051</v>
      </c>
      <c r="G11" s="19">
        <v>28013000</v>
      </c>
      <c r="H11" s="20">
        <v>28013000</v>
      </c>
      <c r="I11" s="22">
        <v>0</v>
      </c>
      <c r="J11" s="23">
        <v>44355956</v>
      </c>
      <c r="K11" s="19">
        <v>46396330</v>
      </c>
      <c r="L11" s="20">
        <v>48530561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-182712637</v>
      </c>
      <c r="D14" s="19">
        <v>171428459</v>
      </c>
      <c r="E14" s="20">
        <v>-80730428</v>
      </c>
      <c r="F14" s="21">
        <v>-460910299</v>
      </c>
      <c r="G14" s="19">
        <v>-497639148</v>
      </c>
      <c r="H14" s="20">
        <v>-497639148</v>
      </c>
      <c r="I14" s="22">
        <v>75205224</v>
      </c>
      <c r="J14" s="23">
        <v>-537088750</v>
      </c>
      <c r="K14" s="19">
        <v>-560018198</v>
      </c>
      <c r="L14" s="20">
        <v>-586048851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1236286</v>
      </c>
      <c r="D17" s="27">
        <f t="shared" ref="D17:L17" si="0">SUM(D6:D16)</f>
        <v>694285273</v>
      </c>
      <c r="E17" s="28">
        <f t="shared" si="0"/>
        <v>551963929</v>
      </c>
      <c r="F17" s="29">
        <f t="shared" si="0"/>
        <v>196443112</v>
      </c>
      <c r="G17" s="27">
        <f t="shared" si="0"/>
        <v>180449223</v>
      </c>
      <c r="H17" s="30">
        <f t="shared" si="0"/>
        <v>180449223</v>
      </c>
      <c r="I17" s="29">
        <f t="shared" si="0"/>
        <v>721525937</v>
      </c>
      <c r="J17" s="31">
        <f t="shared" si="0"/>
        <v>212510334</v>
      </c>
      <c r="K17" s="27">
        <f t="shared" si="0"/>
        <v>208951602</v>
      </c>
      <c r="L17" s="28">
        <f t="shared" si="0"/>
        <v>202088691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-165271119</v>
      </c>
      <c r="D26" s="19">
        <v>-171191625</v>
      </c>
      <c r="E26" s="20">
        <v>-207694339</v>
      </c>
      <c r="F26" s="21">
        <v>-190134137</v>
      </c>
      <c r="G26" s="19">
        <v>-199543437</v>
      </c>
      <c r="H26" s="20">
        <v>-199543437</v>
      </c>
      <c r="I26" s="22">
        <v>-169615809</v>
      </c>
      <c r="J26" s="23">
        <v>-243559324</v>
      </c>
      <c r="K26" s="19">
        <v>-211061324</v>
      </c>
      <c r="L26" s="20">
        <v>-209630590</v>
      </c>
    </row>
    <row r="27" spans="1:12" ht="13.5" x14ac:dyDescent="0.25">
      <c r="A27" s="25" t="s">
        <v>39</v>
      </c>
      <c r="B27" s="26" t="s">
        <v>19</v>
      </c>
      <c r="C27" s="27">
        <f>SUM(C21:C26)</f>
        <v>-165271119</v>
      </c>
      <c r="D27" s="27">
        <f t="shared" ref="D27:L27" si="1">SUM(D21:D26)</f>
        <v>-171191625</v>
      </c>
      <c r="E27" s="28">
        <f t="shared" si="1"/>
        <v>-207694339</v>
      </c>
      <c r="F27" s="29">
        <f t="shared" si="1"/>
        <v>-190134137</v>
      </c>
      <c r="G27" s="27">
        <f t="shared" si="1"/>
        <v>-199543437</v>
      </c>
      <c r="H27" s="28">
        <f t="shared" si="1"/>
        <v>-199543437</v>
      </c>
      <c r="I27" s="30">
        <f t="shared" si="1"/>
        <v>-169615809</v>
      </c>
      <c r="J27" s="31">
        <f t="shared" si="1"/>
        <v>-243559324</v>
      </c>
      <c r="K27" s="27">
        <f t="shared" si="1"/>
        <v>-211061324</v>
      </c>
      <c r="L27" s="28">
        <f t="shared" si="1"/>
        <v>-209630590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-164034833</v>
      </c>
      <c r="D38" s="33">
        <f t="shared" ref="D38:L38" si="3">+D17+D27+D36</f>
        <v>523093648</v>
      </c>
      <c r="E38" s="34">
        <f t="shared" si="3"/>
        <v>344269590</v>
      </c>
      <c r="F38" s="35">
        <f t="shared" si="3"/>
        <v>6308975</v>
      </c>
      <c r="G38" s="33">
        <f t="shared" si="3"/>
        <v>-19094214</v>
      </c>
      <c r="H38" s="34">
        <f t="shared" si="3"/>
        <v>-19094214</v>
      </c>
      <c r="I38" s="36">
        <f t="shared" si="3"/>
        <v>551910128</v>
      </c>
      <c r="J38" s="37">
        <f t="shared" si="3"/>
        <v>-31048990</v>
      </c>
      <c r="K38" s="33">
        <f t="shared" si="3"/>
        <v>-2109722</v>
      </c>
      <c r="L38" s="34">
        <f t="shared" si="3"/>
        <v>-7541899</v>
      </c>
    </row>
    <row r="39" spans="1:12" ht="13.5" x14ac:dyDescent="0.25">
      <c r="A39" s="24" t="s">
        <v>47</v>
      </c>
      <c r="B39" s="18" t="s">
        <v>48</v>
      </c>
      <c r="C39" s="33">
        <v>171635039</v>
      </c>
      <c r="D39" s="33">
        <v>256506845</v>
      </c>
      <c r="E39" s="34">
        <v>256478206</v>
      </c>
      <c r="F39" s="35">
        <v>244618981</v>
      </c>
      <c r="G39" s="33">
        <v>271718308</v>
      </c>
      <c r="H39" s="34">
        <v>271718308</v>
      </c>
      <c r="I39" s="36">
        <v>272163911</v>
      </c>
      <c r="J39" s="37">
        <v>271341633</v>
      </c>
      <c r="K39" s="33">
        <v>240730016</v>
      </c>
      <c r="L39" s="34">
        <v>239077786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7600206</v>
      </c>
      <c r="D40" s="45">
        <f t="shared" si="4"/>
        <v>779600493</v>
      </c>
      <c r="E40" s="46">
        <f t="shared" si="4"/>
        <v>600747796</v>
      </c>
      <c r="F40" s="47">
        <f t="shared" si="4"/>
        <v>250927956</v>
      </c>
      <c r="G40" s="45">
        <f t="shared" si="4"/>
        <v>252624094</v>
      </c>
      <c r="H40" s="46">
        <f t="shared" si="4"/>
        <v>252624094</v>
      </c>
      <c r="I40" s="48">
        <v>1095783571</v>
      </c>
      <c r="J40" s="49">
        <f>+J38+J39</f>
        <v>240292643</v>
      </c>
      <c r="K40" s="45">
        <f>+K38+K39</f>
        <v>238620294</v>
      </c>
      <c r="L40" s="46">
        <f>+L38+L39</f>
        <v>231535887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458136751</v>
      </c>
      <c r="E6" s="20">
        <v>194464335</v>
      </c>
      <c r="F6" s="21">
        <v>302688454</v>
      </c>
      <c r="G6" s="19">
        <v>287688454</v>
      </c>
      <c r="H6" s="20">
        <v>287688454</v>
      </c>
      <c r="I6" s="22">
        <v>205314434</v>
      </c>
      <c r="J6" s="23">
        <v>315000000</v>
      </c>
      <c r="K6" s="19">
        <v>328343647</v>
      </c>
      <c r="L6" s="20">
        <v>343285832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838445009</v>
      </c>
      <c r="E7" s="20">
        <v>651888164</v>
      </c>
      <c r="F7" s="21">
        <v>687743351</v>
      </c>
      <c r="G7" s="19">
        <v>705151187</v>
      </c>
      <c r="H7" s="20">
        <v>705151187</v>
      </c>
      <c r="I7" s="22">
        <v>731581430</v>
      </c>
      <c r="J7" s="23">
        <v>899653352</v>
      </c>
      <c r="K7" s="19">
        <v>1013640384</v>
      </c>
      <c r="L7" s="20">
        <v>1139798821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1971838862</v>
      </c>
      <c r="E8" s="20">
        <v>2326091298</v>
      </c>
      <c r="F8" s="21">
        <v>18786959</v>
      </c>
      <c r="G8" s="19">
        <v>27786959</v>
      </c>
      <c r="H8" s="20">
        <v>27786959</v>
      </c>
      <c r="I8" s="22">
        <v>1685667361</v>
      </c>
      <c r="J8" s="23">
        <v>22447347</v>
      </c>
      <c r="K8" s="19">
        <v>23398320</v>
      </c>
      <c r="L8" s="20">
        <v>24404740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14257499</v>
      </c>
      <c r="E9" s="20">
        <v>268875742</v>
      </c>
      <c r="F9" s="21">
        <v>1056212000</v>
      </c>
      <c r="G9" s="19">
        <v>1056212000</v>
      </c>
      <c r="H9" s="20">
        <v>1056212000</v>
      </c>
      <c r="I9" s="22">
        <v>1057264523</v>
      </c>
      <c r="J9" s="23">
        <v>1129358000</v>
      </c>
      <c r="K9" s="19">
        <v>1188285000</v>
      </c>
      <c r="L9" s="20">
        <v>1245744000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308285000</v>
      </c>
      <c r="E10" s="20">
        <v>243888790</v>
      </c>
      <c r="F10" s="21">
        <v>369808000</v>
      </c>
      <c r="G10" s="19">
        <v>341516215</v>
      </c>
      <c r="H10" s="20">
        <v>341516215</v>
      </c>
      <c r="I10" s="22">
        <v>333365506</v>
      </c>
      <c r="J10" s="23">
        <v>354202000</v>
      </c>
      <c r="K10" s="19">
        <v>365965000</v>
      </c>
      <c r="L10" s="20">
        <v>396506000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16452747</v>
      </c>
      <c r="F11" s="21">
        <v>14637554</v>
      </c>
      <c r="G11" s="19">
        <v>14637554</v>
      </c>
      <c r="H11" s="20">
        <v>14637554</v>
      </c>
      <c r="I11" s="22">
        <v>15361711</v>
      </c>
      <c r="J11" s="23">
        <v>107352269</v>
      </c>
      <c r="K11" s="19">
        <v>87873964</v>
      </c>
      <c r="L11" s="20">
        <v>117343546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-2325374139</v>
      </c>
      <c r="E14" s="20">
        <v>-3152657388</v>
      </c>
      <c r="F14" s="21">
        <v>-2240007229</v>
      </c>
      <c r="G14" s="19">
        <v>-2986282589</v>
      </c>
      <c r="H14" s="20">
        <v>-2986282589</v>
      </c>
      <c r="I14" s="22">
        <v>-3016587263</v>
      </c>
      <c r="J14" s="23">
        <v>-2373903510</v>
      </c>
      <c r="K14" s="19">
        <v>-2470328124</v>
      </c>
      <c r="L14" s="20">
        <v>-2674682874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1265588982</v>
      </c>
      <c r="E17" s="28">
        <f t="shared" si="0"/>
        <v>549003688</v>
      </c>
      <c r="F17" s="29">
        <f t="shared" si="0"/>
        <v>209869089</v>
      </c>
      <c r="G17" s="27">
        <f t="shared" si="0"/>
        <v>-553290220</v>
      </c>
      <c r="H17" s="30">
        <f t="shared" si="0"/>
        <v>-553290220</v>
      </c>
      <c r="I17" s="29">
        <f t="shared" si="0"/>
        <v>1011967702</v>
      </c>
      <c r="J17" s="31">
        <f t="shared" si="0"/>
        <v>454109458</v>
      </c>
      <c r="K17" s="27">
        <f t="shared" si="0"/>
        <v>537178191</v>
      </c>
      <c r="L17" s="28">
        <f t="shared" si="0"/>
        <v>592400065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4676331</v>
      </c>
      <c r="D24" s="19">
        <v>149846</v>
      </c>
      <c r="E24" s="20">
        <v>-22168883</v>
      </c>
      <c r="F24" s="21">
        <v>0</v>
      </c>
      <c r="G24" s="19">
        <v>0</v>
      </c>
      <c r="H24" s="20">
        <v>0</v>
      </c>
      <c r="I24" s="22">
        <v>-198286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-270352289</v>
      </c>
      <c r="E26" s="20">
        <v>-345397041</v>
      </c>
      <c r="F26" s="21">
        <v>-361808000</v>
      </c>
      <c r="G26" s="19">
        <v>-353871165</v>
      </c>
      <c r="H26" s="20">
        <v>-353871165</v>
      </c>
      <c r="I26" s="22">
        <v>-312924718</v>
      </c>
      <c r="J26" s="23">
        <v>-346202000</v>
      </c>
      <c r="K26" s="19">
        <v>-357965000</v>
      </c>
      <c r="L26" s="20">
        <v>-388506000</v>
      </c>
    </row>
    <row r="27" spans="1:12" ht="13.5" x14ac:dyDescent="0.25">
      <c r="A27" s="25" t="s">
        <v>39</v>
      </c>
      <c r="B27" s="26" t="s">
        <v>19</v>
      </c>
      <c r="C27" s="27">
        <f>SUM(C21:C26)</f>
        <v>4676331</v>
      </c>
      <c r="D27" s="27">
        <f t="shared" ref="D27:L27" si="1">SUM(D21:D26)</f>
        <v>-270202443</v>
      </c>
      <c r="E27" s="28">
        <f t="shared" si="1"/>
        <v>-367565924</v>
      </c>
      <c r="F27" s="29">
        <f t="shared" si="1"/>
        <v>-361808000</v>
      </c>
      <c r="G27" s="27">
        <f t="shared" si="1"/>
        <v>-353871165</v>
      </c>
      <c r="H27" s="28">
        <f t="shared" si="1"/>
        <v>-353871165</v>
      </c>
      <c r="I27" s="30">
        <f t="shared" si="1"/>
        <v>-313123004</v>
      </c>
      <c r="J27" s="31">
        <f t="shared" si="1"/>
        <v>-346202000</v>
      </c>
      <c r="K27" s="27">
        <f t="shared" si="1"/>
        <v>-357965000</v>
      </c>
      <c r="L27" s="28">
        <f t="shared" si="1"/>
        <v>-388506000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-47602000</v>
      </c>
      <c r="K35" s="19">
        <v>-99170708</v>
      </c>
      <c r="L35" s="20">
        <v>-178507275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-47602000</v>
      </c>
      <c r="K36" s="27">
        <f t="shared" si="2"/>
        <v>-99170708</v>
      </c>
      <c r="L36" s="28">
        <f t="shared" si="2"/>
        <v>-178507275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4676331</v>
      </c>
      <c r="D38" s="33">
        <f t="shared" ref="D38:L38" si="3">+D17+D27+D36</f>
        <v>995386539</v>
      </c>
      <c r="E38" s="34">
        <f t="shared" si="3"/>
        <v>181437764</v>
      </c>
      <c r="F38" s="35">
        <f t="shared" si="3"/>
        <v>-151938911</v>
      </c>
      <c r="G38" s="33">
        <f t="shared" si="3"/>
        <v>-907161385</v>
      </c>
      <c r="H38" s="34">
        <f t="shared" si="3"/>
        <v>-907161385</v>
      </c>
      <c r="I38" s="36">
        <f t="shared" si="3"/>
        <v>698844698</v>
      </c>
      <c r="J38" s="37">
        <f t="shared" si="3"/>
        <v>60305458</v>
      </c>
      <c r="K38" s="33">
        <f t="shared" si="3"/>
        <v>80042483</v>
      </c>
      <c r="L38" s="34">
        <f t="shared" si="3"/>
        <v>25386790</v>
      </c>
    </row>
    <row r="39" spans="1:12" ht="13.5" x14ac:dyDescent="0.25">
      <c r="A39" s="24" t="s">
        <v>47</v>
      </c>
      <c r="B39" s="18" t="s">
        <v>48</v>
      </c>
      <c r="C39" s="33">
        <v>234196526</v>
      </c>
      <c r="D39" s="33">
        <v>124651323</v>
      </c>
      <c r="E39" s="34">
        <v>204330502</v>
      </c>
      <c r="F39" s="35">
        <v>3839074</v>
      </c>
      <c r="G39" s="33">
        <v>3839074</v>
      </c>
      <c r="H39" s="34">
        <v>3839074</v>
      </c>
      <c r="I39" s="36">
        <v>205609170</v>
      </c>
      <c r="J39" s="37">
        <v>102839864</v>
      </c>
      <c r="K39" s="33">
        <v>123339614</v>
      </c>
      <c r="L39" s="34">
        <v>154586530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238872857</v>
      </c>
      <c r="D40" s="45">
        <f t="shared" si="4"/>
        <v>1120037862</v>
      </c>
      <c r="E40" s="46">
        <f t="shared" si="4"/>
        <v>385768266</v>
      </c>
      <c r="F40" s="47">
        <f t="shared" si="4"/>
        <v>-148099837</v>
      </c>
      <c r="G40" s="45">
        <f t="shared" si="4"/>
        <v>-903322311</v>
      </c>
      <c r="H40" s="46">
        <f t="shared" si="4"/>
        <v>-903322311</v>
      </c>
      <c r="I40" s="48">
        <v>1088049574</v>
      </c>
      <c r="J40" s="49">
        <f>+J38+J39</f>
        <v>163145322</v>
      </c>
      <c r="K40" s="45">
        <f>+K38+K39</f>
        <v>203382097</v>
      </c>
      <c r="L40" s="46">
        <f>+L38+L39</f>
        <v>179973320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453064928</v>
      </c>
      <c r="G6" s="19">
        <v>453090759</v>
      </c>
      <c r="H6" s="20">
        <v>453090759</v>
      </c>
      <c r="I6" s="22">
        <v>0</v>
      </c>
      <c r="J6" s="23">
        <v>514956101</v>
      </c>
      <c r="K6" s="19">
        <v>528322784</v>
      </c>
      <c r="L6" s="20">
        <v>542318156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5031425181</v>
      </c>
      <c r="G7" s="19">
        <v>4829082487</v>
      </c>
      <c r="H7" s="20">
        <v>4829082487</v>
      </c>
      <c r="I7" s="22">
        <v>0</v>
      </c>
      <c r="J7" s="23">
        <v>4219886229</v>
      </c>
      <c r="K7" s="19">
        <v>4422923360</v>
      </c>
      <c r="L7" s="20">
        <v>4630109952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10515094295</v>
      </c>
      <c r="F8" s="21">
        <v>166669679</v>
      </c>
      <c r="G8" s="19">
        <v>180615245</v>
      </c>
      <c r="H8" s="20">
        <v>180615245</v>
      </c>
      <c r="I8" s="22">
        <v>10109157109</v>
      </c>
      <c r="J8" s="23">
        <v>191809470</v>
      </c>
      <c r="K8" s="19">
        <v>200606602</v>
      </c>
      <c r="L8" s="20">
        <v>211589255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1273192571</v>
      </c>
      <c r="G9" s="19">
        <v>1305079857</v>
      </c>
      <c r="H9" s="20">
        <v>1305079857</v>
      </c>
      <c r="I9" s="22">
        <v>0</v>
      </c>
      <c r="J9" s="23">
        <v>1401288734</v>
      </c>
      <c r="K9" s="19">
        <v>1500519171</v>
      </c>
      <c r="L9" s="20">
        <v>1594733809</v>
      </c>
    </row>
    <row r="10" spans="1:12" ht="13.5" x14ac:dyDescent="0.25">
      <c r="A10" s="24" t="s">
        <v>26</v>
      </c>
      <c r="B10" s="18" t="s">
        <v>25</v>
      </c>
      <c r="C10" s="19">
        <v>5115787665</v>
      </c>
      <c r="D10" s="19">
        <v>7040970687</v>
      </c>
      <c r="E10" s="20">
        <v>7475291689</v>
      </c>
      <c r="F10" s="21">
        <v>495464429</v>
      </c>
      <c r="G10" s="19">
        <v>441810143</v>
      </c>
      <c r="H10" s="20">
        <v>441810143</v>
      </c>
      <c r="I10" s="22">
        <v>0</v>
      </c>
      <c r="J10" s="23">
        <v>405898309</v>
      </c>
      <c r="K10" s="19">
        <v>417295353</v>
      </c>
      <c r="L10" s="20">
        <v>434129043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22860132</v>
      </c>
      <c r="G11" s="19">
        <v>32860132</v>
      </c>
      <c r="H11" s="20">
        <v>32860132</v>
      </c>
      <c r="I11" s="22">
        <v>0</v>
      </c>
      <c r="J11" s="23">
        <v>41725195</v>
      </c>
      <c r="K11" s="19">
        <v>43070535</v>
      </c>
      <c r="L11" s="20">
        <v>44473923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10154322</v>
      </c>
      <c r="D14" s="19">
        <v>10154322</v>
      </c>
      <c r="E14" s="20">
        <v>9118025</v>
      </c>
      <c r="F14" s="21">
        <v>-5935272738</v>
      </c>
      <c r="G14" s="19">
        <v>-6413890916</v>
      </c>
      <c r="H14" s="20">
        <v>-6413890916</v>
      </c>
      <c r="I14" s="22">
        <v>-931107</v>
      </c>
      <c r="J14" s="23">
        <v>-6042215370</v>
      </c>
      <c r="K14" s="19">
        <v>-6345809575</v>
      </c>
      <c r="L14" s="20">
        <v>-6627591206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-59917319</v>
      </c>
      <c r="K15" s="19">
        <v>-63133515</v>
      </c>
      <c r="L15" s="20">
        <v>-66424523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-21163551</v>
      </c>
      <c r="G16" s="19">
        <v>-21163551</v>
      </c>
      <c r="H16" s="20">
        <v>-21163551</v>
      </c>
      <c r="I16" s="22">
        <v>0</v>
      </c>
      <c r="J16" s="23">
        <v>-24176801</v>
      </c>
      <c r="K16" s="19">
        <v>-25288932</v>
      </c>
      <c r="L16" s="20">
        <v>-26426933</v>
      </c>
    </row>
    <row r="17" spans="1:12" ht="13.5" x14ac:dyDescent="0.25">
      <c r="A17" s="25" t="s">
        <v>33</v>
      </c>
      <c r="B17" s="26" t="s">
        <v>19</v>
      </c>
      <c r="C17" s="27">
        <f>SUM(C6:C16)</f>
        <v>5125941987</v>
      </c>
      <c r="D17" s="27">
        <f t="shared" ref="D17:L17" si="0">SUM(D6:D16)</f>
        <v>7051125009</v>
      </c>
      <c r="E17" s="28">
        <f t="shared" si="0"/>
        <v>17999504009</v>
      </c>
      <c r="F17" s="29">
        <f t="shared" si="0"/>
        <v>1486240631</v>
      </c>
      <c r="G17" s="27">
        <f t="shared" si="0"/>
        <v>807484156</v>
      </c>
      <c r="H17" s="30">
        <f t="shared" si="0"/>
        <v>807484156</v>
      </c>
      <c r="I17" s="29">
        <f t="shared" si="0"/>
        <v>10108226002</v>
      </c>
      <c r="J17" s="31">
        <f t="shared" si="0"/>
        <v>649254548</v>
      </c>
      <c r="K17" s="27">
        <f t="shared" si="0"/>
        <v>678505783</v>
      </c>
      <c r="L17" s="28">
        <f t="shared" si="0"/>
        <v>736911476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-10666</v>
      </c>
      <c r="F26" s="21">
        <v>-707247193</v>
      </c>
      <c r="G26" s="19">
        <v>-646145647</v>
      </c>
      <c r="H26" s="20">
        <v>-646145647</v>
      </c>
      <c r="I26" s="22">
        <v>0</v>
      </c>
      <c r="J26" s="23">
        <v>-737852943</v>
      </c>
      <c r="K26" s="19">
        <v>-713486026</v>
      </c>
      <c r="L26" s="20">
        <v>-725217151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-10666</v>
      </c>
      <c r="F27" s="29">
        <f t="shared" si="1"/>
        <v>-707247193</v>
      </c>
      <c r="G27" s="27">
        <f t="shared" si="1"/>
        <v>-646145647</v>
      </c>
      <c r="H27" s="28">
        <f t="shared" si="1"/>
        <v>-646145647</v>
      </c>
      <c r="I27" s="30">
        <f t="shared" si="1"/>
        <v>0</v>
      </c>
      <c r="J27" s="31">
        <f t="shared" si="1"/>
        <v>-737852943</v>
      </c>
      <c r="K27" s="27">
        <f t="shared" si="1"/>
        <v>-713486026</v>
      </c>
      <c r="L27" s="28">
        <f t="shared" si="1"/>
        <v>-725217151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5125941987</v>
      </c>
      <c r="D38" s="33">
        <f t="shared" ref="D38:L38" si="3">+D17+D27+D36</f>
        <v>7051125009</v>
      </c>
      <c r="E38" s="34">
        <f t="shared" si="3"/>
        <v>17999493343</v>
      </c>
      <c r="F38" s="35">
        <f t="shared" si="3"/>
        <v>778993438</v>
      </c>
      <c r="G38" s="33">
        <f t="shared" si="3"/>
        <v>161338509</v>
      </c>
      <c r="H38" s="34">
        <f t="shared" si="3"/>
        <v>161338509</v>
      </c>
      <c r="I38" s="36">
        <f t="shared" si="3"/>
        <v>10108226002</v>
      </c>
      <c r="J38" s="37">
        <f t="shared" si="3"/>
        <v>-88598395</v>
      </c>
      <c r="K38" s="33">
        <f t="shared" si="3"/>
        <v>-34980243</v>
      </c>
      <c r="L38" s="34">
        <f t="shared" si="3"/>
        <v>11694325</v>
      </c>
    </row>
    <row r="39" spans="1:12" ht="13.5" x14ac:dyDescent="0.25">
      <c r="A39" s="24" t="s">
        <v>47</v>
      </c>
      <c r="B39" s="18" t="s">
        <v>48</v>
      </c>
      <c r="C39" s="33">
        <v>30774621</v>
      </c>
      <c r="D39" s="33">
        <v>-335799083</v>
      </c>
      <c r="E39" s="34">
        <v>-391317721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5156716608</v>
      </c>
      <c r="D40" s="45">
        <f t="shared" si="4"/>
        <v>6715325926</v>
      </c>
      <c r="E40" s="46">
        <f t="shared" si="4"/>
        <v>17608175622</v>
      </c>
      <c r="F40" s="47">
        <f t="shared" si="4"/>
        <v>778993438</v>
      </c>
      <c r="G40" s="45">
        <f t="shared" si="4"/>
        <v>161338509</v>
      </c>
      <c r="H40" s="46">
        <f t="shared" si="4"/>
        <v>161338509</v>
      </c>
      <c r="I40" s="48">
        <v>10108226002</v>
      </c>
      <c r="J40" s="49">
        <f>+J38+J39</f>
        <v>-88598395</v>
      </c>
      <c r="K40" s="45">
        <f>+K38+K39</f>
        <v>-34980243</v>
      </c>
      <c r="L40" s="46">
        <f>+L38+L39</f>
        <v>11694325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1848872</v>
      </c>
      <c r="D6" s="19">
        <v>4494838</v>
      </c>
      <c r="E6" s="20">
        <v>5782640</v>
      </c>
      <c r="F6" s="21">
        <v>32501801</v>
      </c>
      <c r="G6" s="19">
        <v>9812004</v>
      </c>
      <c r="H6" s="20">
        <v>9812004</v>
      </c>
      <c r="I6" s="22">
        <v>5955031</v>
      </c>
      <c r="J6" s="23">
        <v>4666066</v>
      </c>
      <c r="K6" s="19">
        <v>4905058</v>
      </c>
      <c r="L6" s="20">
        <v>5144051</v>
      </c>
    </row>
    <row r="7" spans="1:12" ht="13.5" x14ac:dyDescent="0.25">
      <c r="A7" s="24" t="s">
        <v>22</v>
      </c>
      <c r="B7" s="18" t="s">
        <v>19</v>
      </c>
      <c r="C7" s="19">
        <v>3101152</v>
      </c>
      <c r="D7" s="19">
        <v>11362813</v>
      </c>
      <c r="E7" s="20">
        <v>8690743</v>
      </c>
      <c r="F7" s="21">
        <v>67311854</v>
      </c>
      <c r="G7" s="19">
        <v>72706497</v>
      </c>
      <c r="H7" s="20">
        <v>72706497</v>
      </c>
      <c r="I7" s="22">
        <v>38338599</v>
      </c>
      <c r="J7" s="23">
        <v>78690121</v>
      </c>
      <c r="K7" s="19">
        <v>88746810</v>
      </c>
      <c r="L7" s="20">
        <v>100271407</v>
      </c>
    </row>
    <row r="8" spans="1:12" ht="13.5" x14ac:dyDescent="0.25">
      <c r="A8" s="24" t="s">
        <v>23</v>
      </c>
      <c r="B8" s="18" t="s">
        <v>19</v>
      </c>
      <c r="C8" s="19">
        <v>262551093</v>
      </c>
      <c r="D8" s="19">
        <v>292567374</v>
      </c>
      <c r="E8" s="20">
        <v>335597319</v>
      </c>
      <c r="F8" s="21">
        <v>0</v>
      </c>
      <c r="G8" s="19">
        <v>21829404</v>
      </c>
      <c r="H8" s="20">
        <v>21829404</v>
      </c>
      <c r="I8" s="22">
        <v>315301878</v>
      </c>
      <c r="J8" s="23">
        <v>12440100</v>
      </c>
      <c r="K8" s="19">
        <v>12981506</v>
      </c>
      <c r="L8" s="20">
        <v>13522909</v>
      </c>
    </row>
    <row r="9" spans="1:12" ht="13.5" x14ac:dyDescent="0.25">
      <c r="A9" s="24" t="s">
        <v>24</v>
      </c>
      <c r="B9" s="18" t="s">
        <v>25</v>
      </c>
      <c r="C9" s="19">
        <v>-268119017</v>
      </c>
      <c r="D9" s="19">
        <v>-310709651</v>
      </c>
      <c r="E9" s="20">
        <v>-95008906</v>
      </c>
      <c r="F9" s="21">
        <v>135140790</v>
      </c>
      <c r="G9" s="19">
        <v>141692776</v>
      </c>
      <c r="H9" s="20">
        <v>141692776</v>
      </c>
      <c r="I9" s="22">
        <v>-81587811</v>
      </c>
      <c r="J9" s="23">
        <v>145625600</v>
      </c>
      <c r="K9" s="19">
        <v>150202750</v>
      </c>
      <c r="L9" s="20">
        <v>155825150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20771978</v>
      </c>
      <c r="F10" s="21">
        <v>0</v>
      </c>
      <c r="G10" s="19">
        <v>50886351</v>
      </c>
      <c r="H10" s="20">
        <v>50886351</v>
      </c>
      <c r="I10" s="22">
        <v>3069088</v>
      </c>
      <c r="J10" s="23">
        <v>69622400</v>
      </c>
      <c r="K10" s="19">
        <v>49274250</v>
      </c>
      <c r="L10" s="20">
        <v>51542850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89407</v>
      </c>
      <c r="F11" s="21">
        <v>0</v>
      </c>
      <c r="G11" s="19">
        <v>0</v>
      </c>
      <c r="H11" s="20">
        <v>0</v>
      </c>
      <c r="I11" s="22">
        <v>234544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84995</v>
      </c>
      <c r="D14" s="19">
        <v>4187574</v>
      </c>
      <c r="E14" s="20">
        <v>-123368209</v>
      </c>
      <c r="F14" s="21">
        <v>-91394918</v>
      </c>
      <c r="G14" s="19">
        <v>-192235336</v>
      </c>
      <c r="H14" s="20">
        <v>-192235336</v>
      </c>
      <c r="I14" s="22">
        <v>-183081630</v>
      </c>
      <c r="J14" s="23">
        <v>-201057791</v>
      </c>
      <c r="K14" s="19">
        <v>-201430406</v>
      </c>
      <c r="L14" s="20">
        <v>-211624243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-532905</v>
      </c>
      <c r="D17" s="27">
        <f t="shared" ref="D17:L17" si="0">SUM(D6:D16)</f>
        <v>1902948</v>
      </c>
      <c r="E17" s="28">
        <f t="shared" si="0"/>
        <v>152554972</v>
      </c>
      <c r="F17" s="29">
        <f t="shared" si="0"/>
        <v>143559527</v>
      </c>
      <c r="G17" s="27">
        <f t="shared" si="0"/>
        <v>104691696</v>
      </c>
      <c r="H17" s="30">
        <f t="shared" si="0"/>
        <v>104691696</v>
      </c>
      <c r="I17" s="29">
        <f t="shared" si="0"/>
        <v>98229699</v>
      </c>
      <c r="J17" s="31">
        <f t="shared" si="0"/>
        <v>109986496</v>
      </c>
      <c r="K17" s="27">
        <f t="shared" si="0"/>
        <v>104679968</v>
      </c>
      <c r="L17" s="28">
        <f t="shared" si="0"/>
        <v>114682124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-2411800</v>
      </c>
      <c r="E26" s="20">
        <v>-43880502</v>
      </c>
      <c r="F26" s="21">
        <v>-56886349</v>
      </c>
      <c r="G26" s="19">
        <v>-54373044</v>
      </c>
      <c r="H26" s="20">
        <v>-54373044</v>
      </c>
      <c r="I26" s="22">
        <v>-39672113</v>
      </c>
      <c r="J26" s="23">
        <v>-69622397</v>
      </c>
      <c r="K26" s="19">
        <v>-49274250</v>
      </c>
      <c r="L26" s="20">
        <v>-51542850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-2411800</v>
      </c>
      <c r="E27" s="28">
        <f t="shared" si="1"/>
        <v>-43880502</v>
      </c>
      <c r="F27" s="29">
        <f t="shared" si="1"/>
        <v>-56886349</v>
      </c>
      <c r="G27" s="27">
        <f t="shared" si="1"/>
        <v>-54373044</v>
      </c>
      <c r="H27" s="28">
        <f t="shared" si="1"/>
        <v>-54373044</v>
      </c>
      <c r="I27" s="30">
        <f t="shared" si="1"/>
        <v>-39672113</v>
      </c>
      <c r="J27" s="31">
        <f t="shared" si="1"/>
        <v>-69622397</v>
      </c>
      <c r="K27" s="27">
        <f t="shared" si="1"/>
        <v>-49274250</v>
      </c>
      <c r="L27" s="28">
        <f t="shared" si="1"/>
        <v>-51542850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-532905</v>
      </c>
      <c r="D38" s="33">
        <f t="shared" ref="D38:L38" si="3">+D17+D27+D36</f>
        <v>-508852</v>
      </c>
      <c r="E38" s="34">
        <f t="shared" si="3"/>
        <v>108674470</v>
      </c>
      <c r="F38" s="35">
        <f t="shared" si="3"/>
        <v>86673178</v>
      </c>
      <c r="G38" s="33">
        <f t="shared" si="3"/>
        <v>50318652</v>
      </c>
      <c r="H38" s="34">
        <f t="shared" si="3"/>
        <v>50318652</v>
      </c>
      <c r="I38" s="36">
        <f t="shared" si="3"/>
        <v>58557586</v>
      </c>
      <c r="J38" s="37">
        <f t="shared" si="3"/>
        <v>40364099</v>
      </c>
      <c r="K38" s="33">
        <f t="shared" si="3"/>
        <v>55405718</v>
      </c>
      <c r="L38" s="34">
        <f t="shared" si="3"/>
        <v>63139274</v>
      </c>
    </row>
    <row r="39" spans="1:12" ht="13.5" x14ac:dyDescent="0.25">
      <c r="A39" s="24" t="s">
        <v>47</v>
      </c>
      <c r="B39" s="18" t="s">
        <v>48</v>
      </c>
      <c r="C39" s="33">
        <v>56</v>
      </c>
      <c r="D39" s="33">
        <v>8531126</v>
      </c>
      <c r="E39" s="34">
        <v>8352541</v>
      </c>
      <c r="F39" s="35">
        <v>50711550</v>
      </c>
      <c r="G39" s="33">
        <v>2182915</v>
      </c>
      <c r="H39" s="34">
        <v>2182915</v>
      </c>
      <c r="I39" s="36">
        <v>0</v>
      </c>
      <c r="J39" s="37">
        <v>62708776</v>
      </c>
      <c r="K39" s="33">
        <v>84046190</v>
      </c>
      <c r="L39" s="34">
        <v>118396744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-532849</v>
      </c>
      <c r="D40" s="45">
        <f t="shared" si="4"/>
        <v>8022274</v>
      </c>
      <c r="E40" s="46">
        <f t="shared" si="4"/>
        <v>117027011</v>
      </c>
      <c r="F40" s="47">
        <f t="shared" si="4"/>
        <v>137384728</v>
      </c>
      <c r="G40" s="45">
        <f t="shared" si="4"/>
        <v>52501567</v>
      </c>
      <c r="H40" s="46">
        <f t="shared" si="4"/>
        <v>52501567</v>
      </c>
      <c r="I40" s="48">
        <v>60740494</v>
      </c>
      <c r="J40" s="49">
        <f>+J38+J39</f>
        <v>103072875</v>
      </c>
      <c r="K40" s="45">
        <f>+K38+K39</f>
        <v>139451908</v>
      </c>
      <c r="L40" s="46">
        <f>+L38+L39</f>
        <v>181536018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73777791</v>
      </c>
      <c r="D6" s="19">
        <v>69499939</v>
      </c>
      <c r="E6" s="20">
        <v>100014179</v>
      </c>
      <c r="F6" s="21">
        <v>80353170</v>
      </c>
      <c r="G6" s="19">
        <v>80353170</v>
      </c>
      <c r="H6" s="20">
        <v>80353170</v>
      </c>
      <c r="I6" s="22">
        <v>79087025</v>
      </c>
      <c r="J6" s="23">
        <v>75236544</v>
      </c>
      <c r="K6" s="19">
        <v>76815710</v>
      </c>
      <c r="L6" s="20">
        <v>82237465</v>
      </c>
    </row>
    <row r="7" spans="1:12" ht="13.5" x14ac:dyDescent="0.25">
      <c r="A7" s="24" t="s">
        <v>22</v>
      </c>
      <c r="B7" s="18" t="s">
        <v>19</v>
      </c>
      <c r="C7" s="19">
        <v>58737019</v>
      </c>
      <c r="D7" s="19">
        <v>110905299</v>
      </c>
      <c r="E7" s="20">
        <v>154773257</v>
      </c>
      <c r="F7" s="21">
        <v>69811239</v>
      </c>
      <c r="G7" s="19">
        <v>69811239</v>
      </c>
      <c r="H7" s="20">
        <v>69811239</v>
      </c>
      <c r="I7" s="22">
        <v>93692526</v>
      </c>
      <c r="J7" s="23">
        <v>88505933</v>
      </c>
      <c r="K7" s="19">
        <v>92577196</v>
      </c>
      <c r="L7" s="20">
        <v>96743178</v>
      </c>
    </row>
    <row r="8" spans="1:12" ht="13.5" x14ac:dyDescent="0.25">
      <c r="A8" s="24" t="s">
        <v>23</v>
      </c>
      <c r="B8" s="18" t="s">
        <v>19</v>
      </c>
      <c r="C8" s="19">
        <v>363922801</v>
      </c>
      <c r="D8" s="19">
        <v>239351161</v>
      </c>
      <c r="E8" s="20">
        <v>589255353</v>
      </c>
      <c r="F8" s="21">
        <v>5913000</v>
      </c>
      <c r="G8" s="19">
        <v>5913000</v>
      </c>
      <c r="H8" s="20">
        <v>5913000</v>
      </c>
      <c r="I8" s="22">
        <v>430790874</v>
      </c>
      <c r="J8" s="23">
        <v>4810133</v>
      </c>
      <c r="K8" s="19">
        <v>5031399</v>
      </c>
      <c r="L8" s="20">
        <v>5257000</v>
      </c>
    </row>
    <row r="9" spans="1:12" ht="13.5" x14ac:dyDescent="0.25">
      <c r="A9" s="24" t="s">
        <v>24</v>
      </c>
      <c r="B9" s="18" t="s">
        <v>25</v>
      </c>
      <c r="C9" s="19">
        <v>766000</v>
      </c>
      <c r="D9" s="19">
        <v>7743130</v>
      </c>
      <c r="E9" s="20">
        <v>161778666</v>
      </c>
      <c r="F9" s="21">
        <v>581763210</v>
      </c>
      <c r="G9" s="19">
        <v>581763210</v>
      </c>
      <c r="H9" s="20">
        <v>581763210</v>
      </c>
      <c r="I9" s="22">
        <v>567216000</v>
      </c>
      <c r="J9" s="23">
        <v>611661990</v>
      </c>
      <c r="K9" s="19">
        <v>623364297</v>
      </c>
      <c r="L9" s="20">
        <v>620041000</v>
      </c>
    </row>
    <row r="10" spans="1:12" ht="13.5" x14ac:dyDescent="0.25">
      <c r="A10" s="24" t="s">
        <v>26</v>
      </c>
      <c r="B10" s="18" t="s">
        <v>25</v>
      </c>
      <c r="C10" s="19">
        <v>172835513</v>
      </c>
      <c r="D10" s="19">
        <v>195800928</v>
      </c>
      <c r="E10" s="20">
        <v>208557767</v>
      </c>
      <c r="F10" s="21">
        <v>236840790</v>
      </c>
      <c r="G10" s="19">
        <v>236840790</v>
      </c>
      <c r="H10" s="20">
        <v>236840790</v>
      </c>
      <c r="I10" s="22">
        <v>237903000</v>
      </c>
      <c r="J10" s="23">
        <v>247504010</v>
      </c>
      <c r="K10" s="19">
        <v>261614702</v>
      </c>
      <c r="L10" s="20">
        <v>279845000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5633984</v>
      </c>
      <c r="E11" s="20">
        <v>9745003</v>
      </c>
      <c r="F11" s="21">
        <v>6251100</v>
      </c>
      <c r="G11" s="19">
        <v>6251100</v>
      </c>
      <c r="H11" s="20">
        <v>6251100</v>
      </c>
      <c r="I11" s="22">
        <v>13045069</v>
      </c>
      <c r="J11" s="23">
        <v>34340794</v>
      </c>
      <c r="K11" s="19">
        <v>35920468</v>
      </c>
      <c r="L11" s="20">
        <v>37536889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3186551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-404322078</v>
      </c>
      <c r="D14" s="19">
        <v>-131334794</v>
      </c>
      <c r="E14" s="20">
        <v>5574988</v>
      </c>
      <c r="F14" s="21">
        <v>-728595524</v>
      </c>
      <c r="G14" s="19">
        <v>-728595524</v>
      </c>
      <c r="H14" s="20">
        <v>-728595524</v>
      </c>
      <c r="I14" s="22">
        <v>79433475</v>
      </c>
      <c r="J14" s="23">
        <v>-989221568</v>
      </c>
      <c r="K14" s="19">
        <v>-1030097169</v>
      </c>
      <c r="L14" s="20">
        <v>-1067352068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265717046</v>
      </c>
      <c r="D17" s="27">
        <f t="shared" ref="D17:L17" si="0">SUM(D6:D16)</f>
        <v>500786198</v>
      </c>
      <c r="E17" s="28">
        <f t="shared" si="0"/>
        <v>1229699213</v>
      </c>
      <c r="F17" s="29">
        <f t="shared" si="0"/>
        <v>252336985</v>
      </c>
      <c r="G17" s="27">
        <f t="shared" si="0"/>
        <v>252336985</v>
      </c>
      <c r="H17" s="30">
        <f t="shared" si="0"/>
        <v>252336985</v>
      </c>
      <c r="I17" s="29">
        <f t="shared" si="0"/>
        <v>1501167969</v>
      </c>
      <c r="J17" s="31">
        <f t="shared" si="0"/>
        <v>72837836</v>
      </c>
      <c r="K17" s="27">
        <f t="shared" si="0"/>
        <v>65226603</v>
      </c>
      <c r="L17" s="28">
        <f t="shared" si="0"/>
        <v>54308464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-13340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-21610670</v>
      </c>
      <c r="D26" s="19">
        <v>-12373346</v>
      </c>
      <c r="E26" s="20">
        <v>-8803406</v>
      </c>
      <c r="F26" s="21">
        <v>-244590790</v>
      </c>
      <c r="G26" s="19">
        <v>-244590790</v>
      </c>
      <c r="H26" s="20">
        <v>-244590790</v>
      </c>
      <c r="I26" s="22">
        <v>-196542295</v>
      </c>
      <c r="J26" s="23">
        <v>-252554010</v>
      </c>
      <c r="K26" s="19">
        <v>-266897002</v>
      </c>
      <c r="L26" s="20">
        <v>-285365004</v>
      </c>
    </row>
    <row r="27" spans="1:12" ht="13.5" x14ac:dyDescent="0.25">
      <c r="A27" s="25" t="s">
        <v>39</v>
      </c>
      <c r="B27" s="26" t="s">
        <v>19</v>
      </c>
      <c r="C27" s="27">
        <f>SUM(C21:C26)</f>
        <v>-21610670</v>
      </c>
      <c r="D27" s="27">
        <f t="shared" ref="D27:L27" si="1">SUM(D21:D26)</f>
        <v>-12373346</v>
      </c>
      <c r="E27" s="28">
        <f t="shared" si="1"/>
        <v>-8816746</v>
      </c>
      <c r="F27" s="29">
        <f t="shared" si="1"/>
        <v>-244590790</v>
      </c>
      <c r="G27" s="27">
        <f t="shared" si="1"/>
        <v>-244590790</v>
      </c>
      <c r="H27" s="28">
        <f t="shared" si="1"/>
        <v>-244590790</v>
      </c>
      <c r="I27" s="30">
        <f t="shared" si="1"/>
        <v>-196542295</v>
      </c>
      <c r="J27" s="31">
        <f t="shared" si="1"/>
        <v>-252554010</v>
      </c>
      <c r="K27" s="27">
        <f t="shared" si="1"/>
        <v>-266897002</v>
      </c>
      <c r="L27" s="28">
        <f t="shared" si="1"/>
        <v>-285365004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-70313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-5045340</v>
      </c>
      <c r="E35" s="20">
        <v>-5812854</v>
      </c>
      <c r="F35" s="21">
        <v>-12820000</v>
      </c>
      <c r="G35" s="19">
        <v>-12820000</v>
      </c>
      <c r="H35" s="20">
        <v>-12820000</v>
      </c>
      <c r="I35" s="22">
        <v>-5246354</v>
      </c>
      <c r="J35" s="23">
        <v>-14371944</v>
      </c>
      <c r="K35" s="19">
        <v>-6570526</v>
      </c>
      <c r="L35" s="20">
        <v>-6692464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-5045340</v>
      </c>
      <c r="E36" s="28">
        <f t="shared" si="2"/>
        <v>-5812854</v>
      </c>
      <c r="F36" s="29">
        <f t="shared" si="2"/>
        <v>-12820000</v>
      </c>
      <c r="G36" s="27">
        <f t="shared" si="2"/>
        <v>-12820000</v>
      </c>
      <c r="H36" s="28">
        <f t="shared" si="2"/>
        <v>-12820000</v>
      </c>
      <c r="I36" s="30">
        <f t="shared" si="2"/>
        <v>-5316667</v>
      </c>
      <c r="J36" s="31">
        <f t="shared" si="2"/>
        <v>-14371944</v>
      </c>
      <c r="K36" s="27">
        <f t="shared" si="2"/>
        <v>-6570526</v>
      </c>
      <c r="L36" s="28">
        <f t="shared" si="2"/>
        <v>-6692464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244106376</v>
      </c>
      <c r="D38" s="33">
        <f t="shared" ref="D38:L38" si="3">+D17+D27+D36</f>
        <v>483367512</v>
      </c>
      <c r="E38" s="34">
        <f t="shared" si="3"/>
        <v>1215069613</v>
      </c>
      <c r="F38" s="35">
        <f t="shared" si="3"/>
        <v>-5073805</v>
      </c>
      <c r="G38" s="33">
        <f t="shared" si="3"/>
        <v>-5073805</v>
      </c>
      <c r="H38" s="34">
        <f t="shared" si="3"/>
        <v>-5073805</v>
      </c>
      <c r="I38" s="36">
        <f t="shared" si="3"/>
        <v>1299309007</v>
      </c>
      <c r="J38" s="37">
        <f t="shared" si="3"/>
        <v>-194088118</v>
      </c>
      <c r="K38" s="33">
        <f t="shared" si="3"/>
        <v>-208240925</v>
      </c>
      <c r="L38" s="34">
        <f t="shared" si="3"/>
        <v>-237749004</v>
      </c>
    </row>
    <row r="39" spans="1:12" ht="13.5" x14ac:dyDescent="0.25">
      <c r="A39" s="24" t="s">
        <v>47</v>
      </c>
      <c r="B39" s="18" t="s">
        <v>48</v>
      </c>
      <c r="C39" s="33">
        <v>48780651</v>
      </c>
      <c r="D39" s="33">
        <v>61596732</v>
      </c>
      <c r="E39" s="34">
        <v>36880131</v>
      </c>
      <c r="F39" s="35">
        <v>68733692</v>
      </c>
      <c r="G39" s="33">
        <v>68733692</v>
      </c>
      <c r="H39" s="34">
        <v>68733692</v>
      </c>
      <c r="I39" s="36">
        <v>38843204</v>
      </c>
      <c r="J39" s="37">
        <v>16936808</v>
      </c>
      <c r="K39" s="33">
        <v>9894890</v>
      </c>
      <c r="L39" s="34">
        <v>610376947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292887027</v>
      </c>
      <c r="D40" s="45">
        <f t="shared" si="4"/>
        <v>544964244</v>
      </c>
      <c r="E40" s="46">
        <f t="shared" si="4"/>
        <v>1251949744</v>
      </c>
      <c r="F40" s="47">
        <f t="shared" si="4"/>
        <v>63659887</v>
      </c>
      <c r="G40" s="45">
        <f t="shared" si="4"/>
        <v>63659887</v>
      </c>
      <c r="H40" s="46">
        <f t="shared" si="4"/>
        <v>63659887</v>
      </c>
      <c r="I40" s="48">
        <v>1377007447</v>
      </c>
      <c r="J40" s="49">
        <f>+J38+J39</f>
        <v>-177151310</v>
      </c>
      <c r="K40" s="45">
        <f>+K38+K39</f>
        <v>-198346035</v>
      </c>
      <c r="L40" s="46">
        <f>+L38+L39</f>
        <v>372627943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300000</v>
      </c>
      <c r="G8" s="19">
        <v>300000</v>
      </c>
      <c r="H8" s="20">
        <v>300000</v>
      </c>
      <c r="I8" s="22">
        <v>1325158</v>
      </c>
      <c r="J8" s="23">
        <v>3000000</v>
      </c>
      <c r="K8" s="19">
        <v>3010000</v>
      </c>
      <c r="L8" s="20">
        <v>3030000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402434000</v>
      </c>
      <c r="G9" s="19">
        <v>402434000</v>
      </c>
      <c r="H9" s="20">
        <v>402434000</v>
      </c>
      <c r="I9" s="22">
        <v>-108596</v>
      </c>
      <c r="J9" s="23">
        <v>412949000</v>
      </c>
      <c r="K9" s="19">
        <v>421874000</v>
      </c>
      <c r="L9" s="20">
        <v>431053000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-376116340</v>
      </c>
      <c r="G14" s="19">
        <v>-376116340</v>
      </c>
      <c r="H14" s="20">
        <v>-376116340</v>
      </c>
      <c r="I14" s="22">
        <v>0</v>
      </c>
      <c r="J14" s="23">
        <v>-440634883</v>
      </c>
      <c r="K14" s="19">
        <v>-448301825</v>
      </c>
      <c r="L14" s="20">
        <v>-489100845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26617660</v>
      </c>
      <c r="G17" s="27">
        <f t="shared" si="0"/>
        <v>26617660</v>
      </c>
      <c r="H17" s="30">
        <f t="shared" si="0"/>
        <v>26617660</v>
      </c>
      <c r="I17" s="29">
        <f t="shared" si="0"/>
        <v>1216562</v>
      </c>
      <c r="J17" s="31">
        <f t="shared" si="0"/>
        <v>-24685883</v>
      </c>
      <c r="K17" s="27">
        <f t="shared" si="0"/>
        <v>-23417825</v>
      </c>
      <c r="L17" s="28">
        <f t="shared" si="0"/>
        <v>-55017845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-253345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-47656000</v>
      </c>
      <c r="G26" s="19">
        <v>-47656000</v>
      </c>
      <c r="H26" s="20">
        <v>-47656000</v>
      </c>
      <c r="I26" s="22">
        <v>0</v>
      </c>
      <c r="J26" s="23">
        <v>-93437500</v>
      </c>
      <c r="K26" s="19">
        <v>-3105000</v>
      </c>
      <c r="L26" s="20">
        <v>-355350</v>
      </c>
    </row>
    <row r="27" spans="1:12" ht="13.5" x14ac:dyDescent="0.25">
      <c r="A27" s="25" t="s">
        <v>39</v>
      </c>
      <c r="B27" s="26" t="s">
        <v>19</v>
      </c>
      <c r="C27" s="27">
        <f>SUM(C21:C26)</f>
        <v>-253345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-47656000</v>
      </c>
      <c r="G27" s="27">
        <f t="shared" si="1"/>
        <v>-47656000</v>
      </c>
      <c r="H27" s="28">
        <f t="shared" si="1"/>
        <v>-47656000</v>
      </c>
      <c r="I27" s="30">
        <f t="shared" si="1"/>
        <v>0</v>
      </c>
      <c r="J27" s="31">
        <f t="shared" si="1"/>
        <v>-93437500</v>
      </c>
      <c r="K27" s="27">
        <f t="shared" si="1"/>
        <v>-3105000</v>
      </c>
      <c r="L27" s="28">
        <f t="shared" si="1"/>
        <v>-355350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-253345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-21038340</v>
      </c>
      <c r="G38" s="33">
        <f t="shared" si="3"/>
        <v>-21038340</v>
      </c>
      <c r="H38" s="34">
        <f t="shared" si="3"/>
        <v>-21038340</v>
      </c>
      <c r="I38" s="36">
        <f t="shared" si="3"/>
        <v>1216562</v>
      </c>
      <c r="J38" s="37">
        <f t="shared" si="3"/>
        <v>-118123383</v>
      </c>
      <c r="K38" s="33">
        <f t="shared" si="3"/>
        <v>-26522825</v>
      </c>
      <c r="L38" s="34">
        <f t="shared" si="3"/>
        <v>-55373195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180724670</v>
      </c>
      <c r="G39" s="33">
        <v>180724670</v>
      </c>
      <c r="H39" s="34">
        <v>180724670</v>
      </c>
      <c r="I39" s="36">
        <v>0</v>
      </c>
      <c r="J39" s="37">
        <v>258311499</v>
      </c>
      <c r="K39" s="33">
        <v>260564907</v>
      </c>
      <c r="L39" s="34">
        <v>262890462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-253345</v>
      </c>
      <c r="D40" s="45">
        <f t="shared" si="4"/>
        <v>0</v>
      </c>
      <c r="E40" s="46">
        <f t="shared" si="4"/>
        <v>0</v>
      </c>
      <c r="F40" s="47">
        <f t="shared" si="4"/>
        <v>159686330</v>
      </c>
      <c r="G40" s="45">
        <f t="shared" si="4"/>
        <v>159686330</v>
      </c>
      <c r="H40" s="46">
        <f t="shared" si="4"/>
        <v>159686330</v>
      </c>
      <c r="I40" s="48">
        <v>1216562</v>
      </c>
      <c r="J40" s="49">
        <f>+J38+J39</f>
        <v>140188116</v>
      </c>
      <c r="K40" s="45">
        <f>+K38+K39</f>
        <v>234042082</v>
      </c>
      <c r="L40" s="46">
        <f>+L38+L39</f>
        <v>207517267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28700004</v>
      </c>
      <c r="G6" s="19">
        <v>33018708</v>
      </c>
      <c r="H6" s="20">
        <v>33018708</v>
      </c>
      <c r="I6" s="22">
        <v>0</v>
      </c>
      <c r="J6" s="23">
        <v>25904784</v>
      </c>
      <c r="K6" s="19">
        <v>27096408</v>
      </c>
      <c r="L6" s="20">
        <v>28342842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548184</v>
      </c>
      <c r="K7" s="19">
        <v>573405</v>
      </c>
      <c r="L7" s="20">
        <v>599785</v>
      </c>
    </row>
    <row r="8" spans="1:12" ht="13.5" x14ac:dyDescent="0.25">
      <c r="A8" s="24" t="s">
        <v>23</v>
      </c>
      <c r="B8" s="18" t="s">
        <v>19</v>
      </c>
      <c r="C8" s="19">
        <v>-30204</v>
      </c>
      <c r="D8" s="19">
        <v>-30204</v>
      </c>
      <c r="E8" s="20">
        <v>0</v>
      </c>
      <c r="F8" s="21">
        <v>1869384</v>
      </c>
      <c r="G8" s="19">
        <v>2887284</v>
      </c>
      <c r="H8" s="20">
        <v>2887284</v>
      </c>
      <c r="I8" s="22">
        <v>574012</v>
      </c>
      <c r="J8" s="23">
        <v>4983564</v>
      </c>
      <c r="K8" s="19">
        <v>5212801</v>
      </c>
      <c r="L8" s="20">
        <v>5431041</v>
      </c>
    </row>
    <row r="9" spans="1:12" ht="13.5" x14ac:dyDescent="0.25">
      <c r="A9" s="24" t="s">
        <v>24</v>
      </c>
      <c r="B9" s="18" t="s">
        <v>25</v>
      </c>
      <c r="C9" s="19">
        <v>370116251</v>
      </c>
      <c r="D9" s="19">
        <v>370116251</v>
      </c>
      <c r="E9" s="20">
        <v>403778096</v>
      </c>
      <c r="F9" s="21">
        <v>158619732</v>
      </c>
      <c r="G9" s="19">
        <v>160695720</v>
      </c>
      <c r="H9" s="20">
        <v>160695720</v>
      </c>
      <c r="I9" s="22">
        <v>381070524</v>
      </c>
      <c r="J9" s="23">
        <v>177367248</v>
      </c>
      <c r="K9" s="19">
        <v>176101048</v>
      </c>
      <c r="L9" s="20">
        <v>170490097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98325000</v>
      </c>
      <c r="G10" s="19">
        <v>98325000</v>
      </c>
      <c r="H10" s="20">
        <v>98325000</v>
      </c>
      <c r="I10" s="22">
        <v>0</v>
      </c>
      <c r="J10" s="23">
        <v>41785752</v>
      </c>
      <c r="K10" s="19">
        <v>33725950</v>
      </c>
      <c r="L10" s="20">
        <v>36405900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3371643</v>
      </c>
      <c r="D14" s="19">
        <v>3371643</v>
      </c>
      <c r="E14" s="20">
        <v>-24857</v>
      </c>
      <c r="F14" s="21">
        <v>-196084812</v>
      </c>
      <c r="G14" s="19">
        <v>-195071676</v>
      </c>
      <c r="H14" s="20">
        <v>-195071676</v>
      </c>
      <c r="I14" s="22">
        <v>-4344930</v>
      </c>
      <c r="J14" s="23">
        <v>-82440264</v>
      </c>
      <c r="K14" s="19">
        <v>-85264200</v>
      </c>
      <c r="L14" s="20">
        <v>-85445200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-60000</v>
      </c>
      <c r="K15" s="19">
        <v>-65000</v>
      </c>
      <c r="L15" s="20">
        <v>-70000</v>
      </c>
    </row>
    <row r="16" spans="1:12" ht="13.5" x14ac:dyDescent="0.25">
      <c r="A16" s="24" t="s">
        <v>32</v>
      </c>
      <c r="B16" s="18" t="s">
        <v>25</v>
      </c>
      <c r="C16" s="19">
        <v>-8449149</v>
      </c>
      <c r="D16" s="19">
        <v>-8449149</v>
      </c>
      <c r="E16" s="20">
        <v>-3063746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365008541</v>
      </c>
      <c r="D17" s="27">
        <f t="shared" ref="D17:L17" si="0">SUM(D6:D16)</f>
        <v>365008541</v>
      </c>
      <c r="E17" s="28">
        <f t="shared" si="0"/>
        <v>400689493</v>
      </c>
      <c r="F17" s="29">
        <f t="shared" si="0"/>
        <v>91429308</v>
      </c>
      <c r="G17" s="27">
        <f t="shared" si="0"/>
        <v>99855036</v>
      </c>
      <c r="H17" s="30">
        <f t="shared" si="0"/>
        <v>99855036</v>
      </c>
      <c r="I17" s="29">
        <f t="shared" si="0"/>
        <v>377299606</v>
      </c>
      <c r="J17" s="31">
        <f t="shared" si="0"/>
        <v>168089268</v>
      </c>
      <c r="K17" s="27">
        <f t="shared" si="0"/>
        <v>157380412</v>
      </c>
      <c r="L17" s="28">
        <f t="shared" si="0"/>
        <v>155754465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-46119743</v>
      </c>
      <c r="H24" s="20">
        <v>-46119743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-27830016</v>
      </c>
      <c r="G26" s="19">
        <v>-38830020</v>
      </c>
      <c r="H26" s="20">
        <v>-38830020</v>
      </c>
      <c r="I26" s="22">
        <v>0</v>
      </c>
      <c r="J26" s="23">
        <v>-50831772</v>
      </c>
      <c r="K26" s="19">
        <v>-17084708</v>
      </c>
      <c r="L26" s="20">
        <v>-640000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-27830016</v>
      </c>
      <c r="G27" s="27">
        <f t="shared" si="1"/>
        <v>-84949763</v>
      </c>
      <c r="H27" s="28">
        <f t="shared" si="1"/>
        <v>-84949763</v>
      </c>
      <c r="I27" s="30">
        <f t="shared" si="1"/>
        <v>0</v>
      </c>
      <c r="J27" s="31">
        <f t="shared" si="1"/>
        <v>-50831772</v>
      </c>
      <c r="K27" s="27">
        <f t="shared" si="1"/>
        <v>-17084708</v>
      </c>
      <c r="L27" s="28">
        <f t="shared" si="1"/>
        <v>-640000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365008541</v>
      </c>
      <c r="D38" s="33">
        <f t="shared" ref="D38:L38" si="3">+D17+D27+D36</f>
        <v>365008541</v>
      </c>
      <c r="E38" s="34">
        <f t="shared" si="3"/>
        <v>400689493</v>
      </c>
      <c r="F38" s="35">
        <f t="shared" si="3"/>
        <v>63599292</v>
      </c>
      <c r="G38" s="33">
        <f t="shared" si="3"/>
        <v>14905273</v>
      </c>
      <c r="H38" s="34">
        <f t="shared" si="3"/>
        <v>14905273</v>
      </c>
      <c r="I38" s="36">
        <f t="shared" si="3"/>
        <v>377299606</v>
      </c>
      <c r="J38" s="37">
        <f t="shared" si="3"/>
        <v>117257496</v>
      </c>
      <c r="K38" s="33">
        <f t="shared" si="3"/>
        <v>140295704</v>
      </c>
      <c r="L38" s="34">
        <f t="shared" si="3"/>
        <v>155114465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-70023071</v>
      </c>
      <c r="G39" s="33">
        <v>23424</v>
      </c>
      <c r="H39" s="34">
        <v>23424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365008541</v>
      </c>
      <c r="D40" s="45">
        <f t="shared" si="4"/>
        <v>365008541</v>
      </c>
      <c r="E40" s="46">
        <f t="shared" si="4"/>
        <v>400689493</v>
      </c>
      <c r="F40" s="47">
        <f t="shared" si="4"/>
        <v>-6423779</v>
      </c>
      <c r="G40" s="45">
        <f t="shared" si="4"/>
        <v>14928697</v>
      </c>
      <c r="H40" s="46">
        <f t="shared" si="4"/>
        <v>14928697</v>
      </c>
      <c r="I40" s="48">
        <v>377299606</v>
      </c>
      <c r="J40" s="49">
        <f>+J38+J39</f>
        <v>117257496</v>
      </c>
      <c r="K40" s="45">
        <f>+K38+K39</f>
        <v>140295704</v>
      </c>
      <c r="L40" s="46">
        <f>+L38+L39</f>
        <v>155114465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2873106</v>
      </c>
      <c r="D6" s="19">
        <v>14379015</v>
      </c>
      <c r="E6" s="20">
        <v>10020481</v>
      </c>
      <c r="F6" s="21">
        <v>14708571</v>
      </c>
      <c r="G6" s="19">
        <v>14708571</v>
      </c>
      <c r="H6" s="20">
        <v>14708571</v>
      </c>
      <c r="I6" s="22">
        <v>9598743</v>
      </c>
      <c r="J6" s="23">
        <v>12131579</v>
      </c>
      <c r="K6" s="19">
        <v>14658800</v>
      </c>
      <c r="L6" s="20">
        <v>17712263</v>
      </c>
    </row>
    <row r="7" spans="1:12" ht="13.5" x14ac:dyDescent="0.25">
      <c r="A7" s="24" t="s">
        <v>22</v>
      </c>
      <c r="B7" s="18" t="s">
        <v>19</v>
      </c>
      <c r="C7" s="19">
        <v>11810495</v>
      </c>
      <c r="D7" s="19">
        <v>89558516</v>
      </c>
      <c r="E7" s="20">
        <v>35792328</v>
      </c>
      <c r="F7" s="21">
        <v>391865461</v>
      </c>
      <c r="G7" s="19">
        <v>391865461</v>
      </c>
      <c r="H7" s="20">
        <v>391865461</v>
      </c>
      <c r="I7" s="22">
        <v>39178990</v>
      </c>
      <c r="J7" s="23">
        <v>57280687</v>
      </c>
      <c r="K7" s="19">
        <v>79995315</v>
      </c>
      <c r="L7" s="20">
        <v>81587193</v>
      </c>
    </row>
    <row r="8" spans="1:12" ht="13.5" x14ac:dyDescent="0.25">
      <c r="A8" s="24" t="s">
        <v>23</v>
      </c>
      <c r="B8" s="18" t="s">
        <v>19</v>
      </c>
      <c r="C8" s="19">
        <v>-37537983</v>
      </c>
      <c r="D8" s="19">
        <v>-213152333</v>
      </c>
      <c r="E8" s="20">
        <v>-292111728</v>
      </c>
      <c r="F8" s="21">
        <v>146767676</v>
      </c>
      <c r="G8" s="19">
        <v>146767676</v>
      </c>
      <c r="H8" s="20">
        <v>146767676</v>
      </c>
      <c r="I8" s="22">
        <v>-603084659</v>
      </c>
      <c r="J8" s="23">
        <v>131440080</v>
      </c>
      <c r="K8" s="19">
        <v>187067623</v>
      </c>
      <c r="L8" s="20">
        <v>-27800807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19151800</v>
      </c>
      <c r="E9" s="20">
        <v>69321503</v>
      </c>
      <c r="F9" s="21">
        <v>149405000</v>
      </c>
      <c r="G9" s="19">
        <v>149405000</v>
      </c>
      <c r="H9" s="20">
        <v>149405000</v>
      </c>
      <c r="I9" s="22">
        <v>155655600</v>
      </c>
      <c r="J9" s="23">
        <v>164316000</v>
      </c>
      <c r="K9" s="19">
        <v>165437000</v>
      </c>
      <c r="L9" s="20">
        <v>163124283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31763000</v>
      </c>
      <c r="E10" s="20">
        <v>32419000</v>
      </c>
      <c r="F10" s="21">
        <v>34348000</v>
      </c>
      <c r="G10" s="19">
        <v>34348000</v>
      </c>
      <c r="H10" s="20">
        <v>34348000</v>
      </c>
      <c r="I10" s="22">
        <v>46350177</v>
      </c>
      <c r="J10" s="23">
        <v>43845000</v>
      </c>
      <c r="K10" s="19">
        <v>33535000</v>
      </c>
      <c r="L10" s="20">
        <v>35502913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232994</v>
      </c>
      <c r="F11" s="21">
        <v>303272</v>
      </c>
      <c r="G11" s="19">
        <v>303272</v>
      </c>
      <c r="H11" s="20">
        <v>303272</v>
      </c>
      <c r="I11" s="22">
        <v>779213</v>
      </c>
      <c r="J11" s="23">
        <v>232989</v>
      </c>
      <c r="K11" s="19">
        <v>243706</v>
      </c>
      <c r="L11" s="20">
        <v>254917</v>
      </c>
    </row>
    <row r="12" spans="1:12" ht="13.5" x14ac:dyDescent="0.25">
      <c r="A12" s="24" t="s">
        <v>28</v>
      </c>
      <c r="B12" s="18" t="s">
        <v>19</v>
      </c>
      <c r="C12" s="19">
        <v>16746</v>
      </c>
      <c r="D12" s="19">
        <v>27320</v>
      </c>
      <c r="E12" s="20">
        <v>19840</v>
      </c>
      <c r="F12" s="21">
        <v>27320</v>
      </c>
      <c r="G12" s="19">
        <v>27320</v>
      </c>
      <c r="H12" s="20">
        <v>27320</v>
      </c>
      <c r="I12" s="22">
        <v>0</v>
      </c>
      <c r="J12" s="23">
        <v>27320</v>
      </c>
      <c r="K12" s="19">
        <v>28577</v>
      </c>
      <c r="L12" s="20">
        <v>29863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-107858775</v>
      </c>
      <c r="D14" s="19">
        <v>-35349450</v>
      </c>
      <c r="E14" s="20">
        <v>-11405236</v>
      </c>
      <c r="F14" s="21">
        <v>-1114071611</v>
      </c>
      <c r="G14" s="19">
        <v>-1114071611</v>
      </c>
      <c r="H14" s="20">
        <v>-1114071611</v>
      </c>
      <c r="I14" s="22">
        <v>181111798</v>
      </c>
      <c r="J14" s="23">
        <v>-458767037</v>
      </c>
      <c r="K14" s="19">
        <v>-587870686</v>
      </c>
      <c r="L14" s="20">
        <v>8887548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-130696411</v>
      </c>
      <c r="D17" s="27">
        <f t="shared" ref="D17:L17" si="0">SUM(D6:D16)</f>
        <v>-93622132</v>
      </c>
      <c r="E17" s="28">
        <f t="shared" si="0"/>
        <v>-155710818</v>
      </c>
      <c r="F17" s="29">
        <f t="shared" si="0"/>
        <v>-376646311</v>
      </c>
      <c r="G17" s="27">
        <f t="shared" si="0"/>
        <v>-376646311</v>
      </c>
      <c r="H17" s="30">
        <f t="shared" si="0"/>
        <v>-376646311</v>
      </c>
      <c r="I17" s="29">
        <f t="shared" si="0"/>
        <v>-170410138</v>
      </c>
      <c r="J17" s="31">
        <f t="shared" si="0"/>
        <v>-49493382</v>
      </c>
      <c r="K17" s="27">
        <f t="shared" si="0"/>
        <v>-106904665</v>
      </c>
      <c r="L17" s="28">
        <f t="shared" si="0"/>
        <v>279298173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-330300</v>
      </c>
      <c r="D23" s="19">
        <v>-3391601</v>
      </c>
      <c r="E23" s="20">
        <v>-140985</v>
      </c>
      <c r="F23" s="38">
        <v>0</v>
      </c>
      <c r="G23" s="39">
        <v>0</v>
      </c>
      <c r="H23" s="40">
        <v>0</v>
      </c>
      <c r="I23" s="22">
        <v>-7900197</v>
      </c>
      <c r="J23" s="41">
        <v>0</v>
      </c>
      <c r="K23" s="39">
        <v>0</v>
      </c>
      <c r="L23" s="40">
        <v>-154254</v>
      </c>
    </row>
    <row r="24" spans="1:12" ht="13.5" x14ac:dyDescent="0.25">
      <c r="A24" s="24" t="s">
        <v>37</v>
      </c>
      <c r="B24" s="18" t="s">
        <v>19</v>
      </c>
      <c r="C24" s="19">
        <v>-38752</v>
      </c>
      <c r="D24" s="19">
        <v>10148</v>
      </c>
      <c r="E24" s="20">
        <v>13766</v>
      </c>
      <c r="F24" s="21">
        <v>0</v>
      </c>
      <c r="G24" s="19">
        <v>0</v>
      </c>
      <c r="H24" s="20">
        <v>0</v>
      </c>
      <c r="I24" s="22">
        <v>-153424</v>
      </c>
      <c r="J24" s="23">
        <v>0</v>
      </c>
      <c r="K24" s="19">
        <v>0</v>
      </c>
      <c r="L24" s="20">
        <v>-504532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787241</v>
      </c>
      <c r="F26" s="21">
        <v>-100910176</v>
      </c>
      <c r="G26" s="19">
        <v>-100910176</v>
      </c>
      <c r="H26" s="20">
        <v>-100910176</v>
      </c>
      <c r="I26" s="22">
        <v>-36915937</v>
      </c>
      <c r="J26" s="23">
        <v>-43845000</v>
      </c>
      <c r="K26" s="19">
        <v>-35353000</v>
      </c>
      <c r="L26" s="20">
        <v>-38161000</v>
      </c>
    </row>
    <row r="27" spans="1:12" ht="13.5" x14ac:dyDescent="0.25">
      <c r="A27" s="25" t="s">
        <v>39</v>
      </c>
      <c r="B27" s="26" t="s">
        <v>19</v>
      </c>
      <c r="C27" s="27">
        <f>SUM(C21:C26)</f>
        <v>-369052</v>
      </c>
      <c r="D27" s="27">
        <f t="shared" ref="D27:L27" si="1">SUM(D21:D26)</f>
        <v>-3381453</v>
      </c>
      <c r="E27" s="28">
        <f t="shared" si="1"/>
        <v>660022</v>
      </c>
      <c r="F27" s="29">
        <f t="shared" si="1"/>
        <v>-100910176</v>
      </c>
      <c r="G27" s="27">
        <f t="shared" si="1"/>
        <v>-100910176</v>
      </c>
      <c r="H27" s="28">
        <f t="shared" si="1"/>
        <v>-100910176</v>
      </c>
      <c r="I27" s="30">
        <f t="shared" si="1"/>
        <v>-44969558</v>
      </c>
      <c r="J27" s="31">
        <f t="shared" si="1"/>
        <v>-43845000</v>
      </c>
      <c r="K27" s="27">
        <f t="shared" si="1"/>
        <v>-35353000</v>
      </c>
      <c r="L27" s="28">
        <f t="shared" si="1"/>
        <v>-38819786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17499507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-20178226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-4378754</v>
      </c>
      <c r="E35" s="20">
        <v>24736800</v>
      </c>
      <c r="F35" s="21">
        <v>0</v>
      </c>
      <c r="G35" s="19">
        <v>0</v>
      </c>
      <c r="H35" s="20">
        <v>0</v>
      </c>
      <c r="I35" s="22">
        <v>0</v>
      </c>
      <c r="J35" s="23">
        <v>-441426</v>
      </c>
      <c r="K35" s="19">
        <v>20178000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-4378754</v>
      </c>
      <c r="E36" s="28">
        <f t="shared" si="2"/>
        <v>4558574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17058081</v>
      </c>
      <c r="K36" s="27">
        <f t="shared" si="2"/>
        <v>20178000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-131065463</v>
      </c>
      <c r="D38" s="33">
        <f t="shared" ref="D38:L38" si="3">+D17+D27+D36</f>
        <v>-101382339</v>
      </c>
      <c r="E38" s="34">
        <f t="shared" si="3"/>
        <v>-150492222</v>
      </c>
      <c r="F38" s="35">
        <f t="shared" si="3"/>
        <v>-477556487</v>
      </c>
      <c r="G38" s="33">
        <f t="shared" si="3"/>
        <v>-477556487</v>
      </c>
      <c r="H38" s="34">
        <f t="shared" si="3"/>
        <v>-477556487</v>
      </c>
      <c r="I38" s="36">
        <f t="shared" si="3"/>
        <v>-215379696</v>
      </c>
      <c r="J38" s="37">
        <f t="shared" si="3"/>
        <v>-76280301</v>
      </c>
      <c r="K38" s="33">
        <f t="shared" si="3"/>
        <v>-122079665</v>
      </c>
      <c r="L38" s="34">
        <f t="shared" si="3"/>
        <v>240478387</v>
      </c>
    </row>
    <row r="39" spans="1:12" ht="13.5" x14ac:dyDescent="0.25">
      <c r="A39" s="24" t="s">
        <v>47</v>
      </c>
      <c r="B39" s="18" t="s">
        <v>48</v>
      </c>
      <c r="C39" s="33">
        <v>7917007</v>
      </c>
      <c r="D39" s="33">
        <v>22433212</v>
      </c>
      <c r="E39" s="34">
        <v>1076882</v>
      </c>
      <c r="F39" s="35">
        <v>53803238</v>
      </c>
      <c r="G39" s="33">
        <v>53803238</v>
      </c>
      <c r="H39" s="34">
        <v>53803238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-123148456</v>
      </c>
      <c r="D40" s="45">
        <f t="shared" si="4"/>
        <v>-78949127</v>
      </c>
      <c r="E40" s="46">
        <f t="shared" si="4"/>
        <v>-149415340</v>
      </c>
      <c r="F40" s="47">
        <f t="shared" si="4"/>
        <v>-423753249</v>
      </c>
      <c r="G40" s="45">
        <f t="shared" si="4"/>
        <v>-423753249</v>
      </c>
      <c r="H40" s="46">
        <f t="shared" si="4"/>
        <v>-423753249</v>
      </c>
      <c r="I40" s="48">
        <v>-214884876</v>
      </c>
      <c r="J40" s="49">
        <f>+J38+J39</f>
        <v>-76280301</v>
      </c>
      <c r="K40" s="45">
        <f>+K38+K39</f>
        <v>-122079665</v>
      </c>
      <c r="L40" s="46">
        <f>+L38+L39</f>
        <v>240478387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239971858</v>
      </c>
      <c r="D6" s="19">
        <v>247857690</v>
      </c>
      <c r="E6" s="20">
        <v>343342704</v>
      </c>
      <c r="F6" s="21">
        <v>419829883</v>
      </c>
      <c r="G6" s="19">
        <v>419829883</v>
      </c>
      <c r="H6" s="20">
        <v>419829883</v>
      </c>
      <c r="I6" s="22">
        <v>287900371</v>
      </c>
      <c r="J6" s="23">
        <v>313471860</v>
      </c>
      <c r="K6" s="19">
        <v>322876008</v>
      </c>
      <c r="L6" s="20">
        <v>332562312</v>
      </c>
    </row>
    <row r="7" spans="1:12" ht="13.5" x14ac:dyDescent="0.25">
      <c r="A7" s="24" t="s">
        <v>22</v>
      </c>
      <c r="B7" s="18" t="s">
        <v>19</v>
      </c>
      <c r="C7" s="19">
        <v>153818263</v>
      </c>
      <c r="D7" s="19">
        <v>160071199</v>
      </c>
      <c r="E7" s="20">
        <v>180935658</v>
      </c>
      <c r="F7" s="21">
        <v>408637332</v>
      </c>
      <c r="G7" s="19">
        <v>408637332</v>
      </c>
      <c r="H7" s="20">
        <v>408637332</v>
      </c>
      <c r="I7" s="22">
        <v>147887247</v>
      </c>
      <c r="J7" s="23">
        <v>242655432</v>
      </c>
      <c r="K7" s="19">
        <v>266816652</v>
      </c>
      <c r="L7" s="20">
        <v>293693268</v>
      </c>
    </row>
    <row r="8" spans="1:12" ht="13.5" x14ac:dyDescent="0.25">
      <c r="A8" s="24" t="s">
        <v>23</v>
      </c>
      <c r="B8" s="18" t="s">
        <v>19</v>
      </c>
      <c r="C8" s="19">
        <v>17057924</v>
      </c>
      <c r="D8" s="19">
        <v>745937</v>
      </c>
      <c r="E8" s="20">
        <v>66910216</v>
      </c>
      <c r="F8" s="21">
        <v>87417181</v>
      </c>
      <c r="G8" s="19">
        <v>87417181</v>
      </c>
      <c r="H8" s="20">
        <v>87417181</v>
      </c>
      <c r="I8" s="22">
        <v>54420100</v>
      </c>
      <c r="J8" s="23">
        <v>34705788</v>
      </c>
      <c r="K8" s="19">
        <v>36745704</v>
      </c>
      <c r="L8" s="20">
        <v>38399268</v>
      </c>
    </row>
    <row r="9" spans="1:12" ht="13.5" x14ac:dyDescent="0.25">
      <c r="A9" s="24" t="s">
        <v>24</v>
      </c>
      <c r="B9" s="18" t="s">
        <v>25</v>
      </c>
      <c r="C9" s="19">
        <v>347455709</v>
      </c>
      <c r="D9" s="19">
        <v>310917963</v>
      </c>
      <c r="E9" s="20">
        <v>369340115</v>
      </c>
      <c r="F9" s="21">
        <v>345530500</v>
      </c>
      <c r="G9" s="19">
        <v>345530500</v>
      </c>
      <c r="H9" s="20">
        <v>345530500</v>
      </c>
      <c r="I9" s="22">
        <v>397619660</v>
      </c>
      <c r="J9" s="23">
        <v>394169304</v>
      </c>
      <c r="K9" s="19">
        <v>395695308</v>
      </c>
      <c r="L9" s="20">
        <v>393425904</v>
      </c>
    </row>
    <row r="10" spans="1:12" ht="13.5" x14ac:dyDescent="0.25">
      <c r="A10" s="24" t="s">
        <v>26</v>
      </c>
      <c r="B10" s="18" t="s">
        <v>25</v>
      </c>
      <c r="C10" s="19">
        <v>95015098</v>
      </c>
      <c r="D10" s="19">
        <v>84679000</v>
      </c>
      <c r="E10" s="20">
        <v>120187000</v>
      </c>
      <c r="F10" s="21">
        <v>65686500</v>
      </c>
      <c r="G10" s="19">
        <v>65686500</v>
      </c>
      <c r="H10" s="20">
        <v>65686500</v>
      </c>
      <c r="I10" s="22">
        <v>97099000</v>
      </c>
      <c r="J10" s="23">
        <v>127133304</v>
      </c>
      <c r="K10" s="19">
        <v>71635704</v>
      </c>
      <c r="L10" s="20">
        <v>77822100</v>
      </c>
    </row>
    <row r="11" spans="1:12" ht="13.5" x14ac:dyDescent="0.25">
      <c r="A11" s="24" t="s">
        <v>27</v>
      </c>
      <c r="B11" s="18" t="s">
        <v>19</v>
      </c>
      <c r="C11" s="19">
        <v>4346606</v>
      </c>
      <c r="D11" s="19">
        <v>2794515</v>
      </c>
      <c r="E11" s="20">
        <v>9808147</v>
      </c>
      <c r="F11" s="21">
        <v>3125959</v>
      </c>
      <c r="G11" s="19">
        <v>3125959</v>
      </c>
      <c r="H11" s="20">
        <v>3125959</v>
      </c>
      <c r="I11" s="22">
        <v>7295724</v>
      </c>
      <c r="J11" s="23">
        <v>3316644</v>
      </c>
      <c r="K11" s="19">
        <v>3518964</v>
      </c>
      <c r="L11" s="20">
        <v>3677316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-110081532</v>
      </c>
      <c r="D14" s="19">
        <v>-28585106</v>
      </c>
      <c r="E14" s="20">
        <v>-24776414</v>
      </c>
      <c r="F14" s="21">
        <v>-883200570</v>
      </c>
      <c r="G14" s="19">
        <v>-916185660</v>
      </c>
      <c r="H14" s="20">
        <v>-916185660</v>
      </c>
      <c r="I14" s="22">
        <v>-10963944</v>
      </c>
      <c r="J14" s="23">
        <v>-811734624</v>
      </c>
      <c r="K14" s="19">
        <v>-846287700</v>
      </c>
      <c r="L14" s="20">
        <v>-881884164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-1914154</v>
      </c>
      <c r="G15" s="19">
        <v>-1164154</v>
      </c>
      <c r="H15" s="20">
        <v>-1164154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-4200000</v>
      </c>
      <c r="G16" s="19">
        <v>-4200000</v>
      </c>
      <c r="H16" s="20">
        <v>-4200000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747583926</v>
      </c>
      <c r="D17" s="27">
        <f t="shared" ref="D17:L17" si="0">SUM(D6:D16)</f>
        <v>778481198</v>
      </c>
      <c r="E17" s="28">
        <f t="shared" si="0"/>
        <v>1065747426</v>
      </c>
      <c r="F17" s="29">
        <f t="shared" si="0"/>
        <v>440912631</v>
      </c>
      <c r="G17" s="27">
        <f t="shared" si="0"/>
        <v>408677541</v>
      </c>
      <c r="H17" s="30">
        <f t="shared" si="0"/>
        <v>408677541</v>
      </c>
      <c r="I17" s="29">
        <f t="shared" si="0"/>
        <v>981258158</v>
      </c>
      <c r="J17" s="31">
        <f t="shared" si="0"/>
        <v>303717708</v>
      </c>
      <c r="K17" s="27">
        <f t="shared" si="0"/>
        <v>251000640</v>
      </c>
      <c r="L17" s="28">
        <f t="shared" si="0"/>
        <v>257696004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148202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-94506249</v>
      </c>
      <c r="D26" s="19">
        <v>-101576409</v>
      </c>
      <c r="E26" s="20">
        <v>-147460653</v>
      </c>
      <c r="F26" s="21">
        <v>-109599464</v>
      </c>
      <c r="G26" s="19">
        <v>-114136959</v>
      </c>
      <c r="H26" s="20">
        <v>-114136959</v>
      </c>
      <c r="I26" s="22">
        <v>-104588374</v>
      </c>
      <c r="J26" s="23">
        <v>-175973376</v>
      </c>
      <c r="K26" s="19">
        <v>-122185164</v>
      </c>
      <c r="L26" s="20">
        <v>-130140768</v>
      </c>
    </row>
    <row r="27" spans="1:12" ht="13.5" x14ac:dyDescent="0.25">
      <c r="A27" s="25" t="s">
        <v>39</v>
      </c>
      <c r="B27" s="26" t="s">
        <v>19</v>
      </c>
      <c r="C27" s="27">
        <f>SUM(C21:C26)</f>
        <v>-94358047</v>
      </c>
      <c r="D27" s="27">
        <f t="shared" ref="D27:L27" si="1">SUM(D21:D26)</f>
        <v>-101576409</v>
      </c>
      <c r="E27" s="28">
        <f t="shared" si="1"/>
        <v>-147460653</v>
      </c>
      <c r="F27" s="29">
        <f t="shared" si="1"/>
        <v>-109599464</v>
      </c>
      <c r="G27" s="27">
        <f t="shared" si="1"/>
        <v>-114136959</v>
      </c>
      <c r="H27" s="28">
        <f t="shared" si="1"/>
        <v>-114136959</v>
      </c>
      <c r="I27" s="30">
        <f t="shared" si="1"/>
        <v>-104588374</v>
      </c>
      <c r="J27" s="31">
        <f t="shared" si="1"/>
        <v>-175973376</v>
      </c>
      <c r="K27" s="27">
        <f t="shared" si="1"/>
        <v>-122185164</v>
      </c>
      <c r="L27" s="28">
        <f t="shared" si="1"/>
        <v>-130140768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653225879</v>
      </c>
      <c r="D38" s="33">
        <f t="shared" ref="D38:L38" si="3">+D17+D27+D36</f>
        <v>676904789</v>
      </c>
      <c r="E38" s="34">
        <f t="shared" si="3"/>
        <v>918286773</v>
      </c>
      <c r="F38" s="35">
        <f t="shared" si="3"/>
        <v>331313167</v>
      </c>
      <c r="G38" s="33">
        <f t="shared" si="3"/>
        <v>294540582</v>
      </c>
      <c r="H38" s="34">
        <f t="shared" si="3"/>
        <v>294540582</v>
      </c>
      <c r="I38" s="36">
        <f t="shared" si="3"/>
        <v>876669784</v>
      </c>
      <c r="J38" s="37">
        <f t="shared" si="3"/>
        <v>127744332</v>
      </c>
      <c r="K38" s="33">
        <f t="shared" si="3"/>
        <v>128815476</v>
      </c>
      <c r="L38" s="34">
        <f t="shared" si="3"/>
        <v>127555236</v>
      </c>
    </row>
    <row r="39" spans="1:12" ht="13.5" x14ac:dyDescent="0.25">
      <c r="A39" s="24" t="s">
        <v>47</v>
      </c>
      <c r="B39" s="18" t="s">
        <v>48</v>
      </c>
      <c r="C39" s="33">
        <v>-447465781</v>
      </c>
      <c r="D39" s="33">
        <v>118440125</v>
      </c>
      <c r="E39" s="34">
        <v>99646713</v>
      </c>
      <c r="F39" s="35">
        <v>22133097</v>
      </c>
      <c r="G39" s="33">
        <v>22133097</v>
      </c>
      <c r="H39" s="34">
        <v>22133097</v>
      </c>
      <c r="I39" s="36">
        <v>195001242</v>
      </c>
      <c r="J39" s="37">
        <v>195001241</v>
      </c>
      <c r="K39" s="33">
        <v>322745573</v>
      </c>
      <c r="L39" s="34">
        <v>451561049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205760098</v>
      </c>
      <c r="D40" s="45">
        <f t="shared" si="4"/>
        <v>795344914</v>
      </c>
      <c r="E40" s="46">
        <f t="shared" si="4"/>
        <v>1017933486</v>
      </c>
      <c r="F40" s="47">
        <f t="shared" si="4"/>
        <v>353446264</v>
      </c>
      <c r="G40" s="45">
        <f t="shared" si="4"/>
        <v>316673679</v>
      </c>
      <c r="H40" s="46">
        <f t="shared" si="4"/>
        <v>316673679</v>
      </c>
      <c r="I40" s="48">
        <v>1071671026</v>
      </c>
      <c r="J40" s="49">
        <f>+J38+J39</f>
        <v>322745573</v>
      </c>
      <c r="K40" s="45">
        <f>+K38+K39</f>
        <v>451561049</v>
      </c>
      <c r="L40" s="46">
        <f>+L38+L39</f>
        <v>579116285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-408411</v>
      </c>
      <c r="F6" s="21">
        <v>0</v>
      </c>
      <c r="G6" s="19">
        <v>0</v>
      </c>
      <c r="H6" s="20">
        <v>0</v>
      </c>
      <c r="I6" s="22">
        <v>-71555</v>
      </c>
      <c r="J6" s="23">
        <v>43962663</v>
      </c>
      <c r="K6" s="19">
        <v>57481182</v>
      </c>
      <c r="L6" s="20">
        <v>60125316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-12102248</v>
      </c>
      <c r="F7" s="21">
        <v>42849000</v>
      </c>
      <c r="G7" s="19">
        <v>42849000</v>
      </c>
      <c r="H7" s="20">
        <v>42849000</v>
      </c>
      <c r="I7" s="22">
        <v>-3117008</v>
      </c>
      <c r="J7" s="23">
        <v>203530153</v>
      </c>
      <c r="K7" s="19">
        <v>266878914</v>
      </c>
      <c r="L7" s="20">
        <v>279955981</v>
      </c>
    </row>
    <row r="8" spans="1:12" ht="13.5" x14ac:dyDescent="0.25">
      <c r="A8" s="24" t="s">
        <v>23</v>
      </c>
      <c r="B8" s="18" t="s">
        <v>19</v>
      </c>
      <c r="C8" s="19">
        <v>16969459</v>
      </c>
      <c r="D8" s="19">
        <v>0</v>
      </c>
      <c r="E8" s="20">
        <v>16722420</v>
      </c>
      <c r="F8" s="21">
        <v>0</v>
      </c>
      <c r="G8" s="19">
        <v>0</v>
      </c>
      <c r="H8" s="20">
        <v>0</v>
      </c>
      <c r="I8" s="22">
        <v>34466707</v>
      </c>
      <c r="J8" s="23">
        <v>24573470</v>
      </c>
      <c r="K8" s="19">
        <v>25759348</v>
      </c>
      <c r="L8" s="20">
        <v>26946487</v>
      </c>
    </row>
    <row r="9" spans="1:12" ht="13.5" x14ac:dyDescent="0.25">
      <c r="A9" s="24" t="s">
        <v>24</v>
      </c>
      <c r="B9" s="18" t="s">
        <v>25</v>
      </c>
      <c r="C9" s="19">
        <v>1122008982</v>
      </c>
      <c r="D9" s="19">
        <v>0</v>
      </c>
      <c r="E9" s="20">
        <v>2153076214</v>
      </c>
      <c r="F9" s="21">
        <v>178308000</v>
      </c>
      <c r="G9" s="19">
        <v>178308000</v>
      </c>
      <c r="H9" s="20">
        <v>178308000</v>
      </c>
      <c r="I9" s="22">
        <v>2959990659</v>
      </c>
      <c r="J9" s="23">
        <v>171036000</v>
      </c>
      <c r="K9" s="19">
        <v>195368000</v>
      </c>
      <c r="L9" s="20">
        <v>196407000</v>
      </c>
    </row>
    <row r="10" spans="1:12" ht="13.5" x14ac:dyDescent="0.25">
      <c r="A10" s="24" t="s">
        <v>26</v>
      </c>
      <c r="B10" s="18" t="s">
        <v>25</v>
      </c>
      <c r="C10" s="19">
        <v>-5790000</v>
      </c>
      <c r="D10" s="19">
        <v>0</v>
      </c>
      <c r="E10" s="20">
        <v>-59390000</v>
      </c>
      <c r="F10" s="21">
        <v>43133000</v>
      </c>
      <c r="G10" s="19">
        <v>43133000</v>
      </c>
      <c r="H10" s="20">
        <v>43133000</v>
      </c>
      <c r="I10" s="22">
        <v>-83871000</v>
      </c>
      <c r="J10" s="23">
        <v>42499000</v>
      </c>
      <c r="K10" s="19">
        <v>44460000</v>
      </c>
      <c r="L10" s="20">
        <v>48111000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-9985189</v>
      </c>
      <c r="D14" s="19">
        <v>0</v>
      </c>
      <c r="E14" s="20">
        <v>-10211580</v>
      </c>
      <c r="F14" s="21">
        <v>-519003322</v>
      </c>
      <c r="G14" s="19">
        <v>-519003322</v>
      </c>
      <c r="H14" s="20">
        <v>-519003322</v>
      </c>
      <c r="I14" s="22">
        <v>-10614043</v>
      </c>
      <c r="J14" s="23">
        <v>-587296632</v>
      </c>
      <c r="K14" s="19">
        <v>-595546041</v>
      </c>
      <c r="L14" s="20">
        <v>-635174204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1123203252</v>
      </c>
      <c r="D17" s="27">
        <f t="shared" ref="D17:L17" si="0">SUM(D6:D16)</f>
        <v>0</v>
      </c>
      <c r="E17" s="28">
        <f t="shared" si="0"/>
        <v>2087686395</v>
      </c>
      <c r="F17" s="29">
        <f t="shared" si="0"/>
        <v>-254713322</v>
      </c>
      <c r="G17" s="27">
        <f t="shared" si="0"/>
        <v>-254713322</v>
      </c>
      <c r="H17" s="30">
        <f t="shared" si="0"/>
        <v>-254713322</v>
      </c>
      <c r="I17" s="29">
        <f t="shared" si="0"/>
        <v>2896783760</v>
      </c>
      <c r="J17" s="31">
        <f t="shared" si="0"/>
        <v>-101695346</v>
      </c>
      <c r="K17" s="27">
        <f t="shared" si="0"/>
        <v>-5598597</v>
      </c>
      <c r="L17" s="28">
        <f t="shared" si="0"/>
        <v>-23628420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-148808850</v>
      </c>
      <c r="G26" s="19">
        <v>-148808850</v>
      </c>
      <c r="H26" s="20">
        <v>-148808850</v>
      </c>
      <c r="I26" s="22">
        <v>-10352</v>
      </c>
      <c r="J26" s="23">
        <v>-48817385</v>
      </c>
      <c r="K26" s="19">
        <v>-51129000</v>
      </c>
      <c r="L26" s="20">
        <v>-55327650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-148808850</v>
      </c>
      <c r="G27" s="27">
        <f t="shared" si="1"/>
        <v>-148808850</v>
      </c>
      <c r="H27" s="28">
        <f t="shared" si="1"/>
        <v>-148808850</v>
      </c>
      <c r="I27" s="30">
        <f t="shared" si="1"/>
        <v>-10352</v>
      </c>
      <c r="J27" s="31">
        <f t="shared" si="1"/>
        <v>-48817385</v>
      </c>
      <c r="K27" s="27">
        <f t="shared" si="1"/>
        <v>-51129000</v>
      </c>
      <c r="L27" s="28">
        <f t="shared" si="1"/>
        <v>-55327650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1123203252</v>
      </c>
      <c r="D38" s="33">
        <f t="shared" ref="D38:L38" si="3">+D17+D27+D36</f>
        <v>0</v>
      </c>
      <c r="E38" s="34">
        <f t="shared" si="3"/>
        <v>2087686395</v>
      </c>
      <c r="F38" s="35">
        <f t="shared" si="3"/>
        <v>-403522172</v>
      </c>
      <c r="G38" s="33">
        <f t="shared" si="3"/>
        <v>-403522172</v>
      </c>
      <c r="H38" s="34">
        <f t="shared" si="3"/>
        <v>-403522172</v>
      </c>
      <c r="I38" s="36">
        <f t="shared" si="3"/>
        <v>2896773408</v>
      </c>
      <c r="J38" s="37">
        <f t="shared" si="3"/>
        <v>-150512731</v>
      </c>
      <c r="K38" s="33">
        <f t="shared" si="3"/>
        <v>-56727597</v>
      </c>
      <c r="L38" s="34">
        <f t="shared" si="3"/>
        <v>-78956070</v>
      </c>
    </row>
    <row r="39" spans="1:12" ht="13.5" x14ac:dyDescent="0.25">
      <c r="A39" s="24" t="s">
        <v>47</v>
      </c>
      <c r="B39" s="18" t="s">
        <v>48</v>
      </c>
      <c r="C39" s="33">
        <v>1</v>
      </c>
      <c r="D39" s="33">
        <v>0</v>
      </c>
      <c r="E39" s="34">
        <v>-20704596</v>
      </c>
      <c r="F39" s="35">
        <v>0</v>
      </c>
      <c r="G39" s="33">
        <v>0</v>
      </c>
      <c r="H39" s="34">
        <v>0</v>
      </c>
      <c r="I39" s="36">
        <v>1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1123203253</v>
      </c>
      <c r="D40" s="45">
        <f t="shared" si="4"/>
        <v>0</v>
      </c>
      <c r="E40" s="46">
        <f t="shared" si="4"/>
        <v>2066981799</v>
      </c>
      <c r="F40" s="47">
        <f t="shared" si="4"/>
        <v>-403522172</v>
      </c>
      <c r="G40" s="45">
        <f t="shared" si="4"/>
        <v>-403522172</v>
      </c>
      <c r="H40" s="46">
        <f t="shared" si="4"/>
        <v>-403522172</v>
      </c>
      <c r="I40" s="48">
        <v>2896773409</v>
      </c>
      <c r="J40" s="49">
        <f>+J38+J39</f>
        <v>-150512731</v>
      </c>
      <c r="K40" s="45">
        <f>+K38+K39</f>
        <v>-56727597</v>
      </c>
      <c r="L40" s="46">
        <f>+L38+L39</f>
        <v>-78956070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114615012</v>
      </c>
      <c r="H6" s="20">
        <v>114615012</v>
      </c>
      <c r="I6" s="22">
        <v>60201</v>
      </c>
      <c r="J6" s="23">
        <v>66892391</v>
      </c>
      <c r="K6" s="19">
        <v>83615488</v>
      </c>
      <c r="L6" s="20">
        <v>83615488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69697212</v>
      </c>
      <c r="G7" s="19">
        <v>95522844</v>
      </c>
      <c r="H7" s="20">
        <v>95522844</v>
      </c>
      <c r="I7" s="22">
        <v>1893850</v>
      </c>
      <c r="J7" s="23">
        <v>128304348</v>
      </c>
      <c r="K7" s="19">
        <v>167757936</v>
      </c>
      <c r="L7" s="20">
        <v>175321937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-1970377</v>
      </c>
      <c r="F8" s="21">
        <v>0</v>
      </c>
      <c r="G8" s="19">
        <v>9630252</v>
      </c>
      <c r="H8" s="20">
        <v>9630252</v>
      </c>
      <c r="I8" s="22">
        <v>80334</v>
      </c>
      <c r="J8" s="23">
        <v>26681491</v>
      </c>
      <c r="K8" s="19">
        <v>21505227</v>
      </c>
      <c r="L8" s="20">
        <v>22472962</v>
      </c>
    </row>
    <row r="9" spans="1:12" ht="13.5" x14ac:dyDescent="0.25">
      <c r="A9" s="24" t="s">
        <v>24</v>
      </c>
      <c r="B9" s="18" t="s">
        <v>25</v>
      </c>
      <c r="C9" s="19">
        <v>-3454347</v>
      </c>
      <c r="D9" s="19">
        <v>-7232744</v>
      </c>
      <c r="E9" s="20">
        <v>-2424538</v>
      </c>
      <c r="F9" s="21">
        <v>250580340</v>
      </c>
      <c r="G9" s="19">
        <v>234026196</v>
      </c>
      <c r="H9" s="20">
        <v>234026196</v>
      </c>
      <c r="I9" s="22">
        <v>16079279</v>
      </c>
      <c r="J9" s="23">
        <v>252459228</v>
      </c>
      <c r="K9" s="19">
        <v>249035632</v>
      </c>
      <c r="L9" s="20">
        <v>242558490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43112004</v>
      </c>
      <c r="G10" s="19">
        <v>41011992</v>
      </c>
      <c r="H10" s="20">
        <v>41011992</v>
      </c>
      <c r="I10" s="22">
        <v>0</v>
      </c>
      <c r="J10" s="23">
        <v>45424000</v>
      </c>
      <c r="K10" s="19">
        <v>50489000</v>
      </c>
      <c r="L10" s="20">
        <v>53699000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329680</v>
      </c>
      <c r="K11" s="19">
        <v>344845</v>
      </c>
      <c r="L11" s="20">
        <v>360363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10804952</v>
      </c>
      <c r="D14" s="19">
        <v>13355496</v>
      </c>
      <c r="E14" s="20">
        <v>25467845</v>
      </c>
      <c r="F14" s="21">
        <v>-343668900</v>
      </c>
      <c r="G14" s="19">
        <v>-413074716</v>
      </c>
      <c r="H14" s="20">
        <v>-413074716</v>
      </c>
      <c r="I14" s="22">
        <v>15051842</v>
      </c>
      <c r="J14" s="23">
        <v>-456794468</v>
      </c>
      <c r="K14" s="19">
        <v>-480123106</v>
      </c>
      <c r="L14" s="20">
        <v>-512561457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-999996</v>
      </c>
      <c r="G15" s="19">
        <v>-999996</v>
      </c>
      <c r="H15" s="20">
        <v>-999996</v>
      </c>
      <c r="I15" s="22">
        <v>0</v>
      </c>
      <c r="J15" s="23">
        <v>-6053189</v>
      </c>
      <c r="K15" s="19">
        <v>-6331636</v>
      </c>
      <c r="L15" s="20">
        <v>-6622891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116880</v>
      </c>
      <c r="H16" s="20">
        <v>116880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7350605</v>
      </c>
      <c r="D17" s="27">
        <f t="shared" ref="D17:L17" si="0">SUM(D6:D16)</f>
        <v>6122752</v>
      </c>
      <c r="E17" s="28">
        <f t="shared" si="0"/>
        <v>21072930</v>
      </c>
      <c r="F17" s="29">
        <f t="shared" si="0"/>
        <v>18720660</v>
      </c>
      <c r="G17" s="27">
        <f t="shared" si="0"/>
        <v>80848464</v>
      </c>
      <c r="H17" s="30">
        <f t="shared" si="0"/>
        <v>80848464</v>
      </c>
      <c r="I17" s="29">
        <f t="shared" si="0"/>
        <v>33165506</v>
      </c>
      <c r="J17" s="31">
        <f t="shared" si="0"/>
        <v>57243481</v>
      </c>
      <c r="K17" s="27">
        <f t="shared" si="0"/>
        <v>86293386</v>
      </c>
      <c r="L17" s="28">
        <f t="shared" si="0"/>
        <v>58843892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2190443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5714318</v>
      </c>
      <c r="D24" s="19">
        <v>6051425</v>
      </c>
      <c r="E24" s="20">
        <v>6736992</v>
      </c>
      <c r="F24" s="21">
        <v>0</v>
      </c>
      <c r="G24" s="19">
        <v>3369252</v>
      </c>
      <c r="H24" s="20">
        <v>3369252</v>
      </c>
      <c r="I24" s="22">
        <v>134426512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-37700028</v>
      </c>
      <c r="G26" s="19">
        <v>-38856876</v>
      </c>
      <c r="H26" s="20">
        <v>-38856876</v>
      </c>
      <c r="I26" s="22">
        <v>-847721</v>
      </c>
      <c r="J26" s="23">
        <v>-87092950</v>
      </c>
      <c r="K26" s="19">
        <v>-72118271</v>
      </c>
      <c r="L26" s="20">
        <v>-76129947</v>
      </c>
    </row>
    <row r="27" spans="1:12" ht="13.5" x14ac:dyDescent="0.25">
      <c r="A27" s="25" t="s">
        <v>39</v>
      </c>
      <c r="B27" s="26" t="s">
        <v>19</v>
      </c>
      <c r="C27" s="27">
        <f>SUM(C21:C26)</f>
        <v>7904761</v>
      </c>
      <c r="D27" s="27">
        <f t="shared" ref="D27:L27" si="1">SUM(D21:D26)</f>
        <v>6051425</v>
      </c>
      <c r="E27" s="28">
        <f t="shared" si="1"/>
        <v>6736992</v>
      </c>
      <c r="F27" s="29">
        <f t="shared" si="1"/>
        <v>-37700028</v>
      </c>
      <c r="G27" s="27">
        <f t="shared" si="1"/>
        <v>-35487624</v>
      </c>
      <c r="H27" s="28">
        <f t="shared" si="1"/>
        <v>-35487624</v>
      </c>
      <c r="I27" s="30">
        <f t="shared" si="1"/>
        <v>133578791</v>
      </c>
      <c r="J27" s="31">
        <f t="shared" si="1"/>
        <v>-87092950</v>
      </c>
      <c r="K27" s="27">
        <f t="shared" si="1"/>
        <v>-72118271</v>
      </c>
      <c r="L27" s="28">
        <f t="shared" si="1"/>
        <v>-76129947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-15000000</v>
      </c>
      <c r="H35" s="20">
        <v>-15000000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-15000000</v>
      </c>
      <c r="H36" s="28">
        <f t="shared" si="2"/>
        <v>-15000000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15255366</v>
      </c>
      <c r="D38" s="33">
        <f t="shared" ref="D38:L38" si="3">+D17+D27+D36</f>
        <v>12174177</v>
      </c>
      <c r="E38" s="34">
        <f t="shared" si="3"/>
        <v>27809922</v>
      </c>
      <c r="F38" s="35">
        <f t="shared" si="3"/>
        <v>-18979368</v>
      </c>
      <c r="G38" s="33">
        <f t="shared" si="3"/>
        <v>30360840</v>
      </c>
      <c r="H38" s="34">
        <f t="shared" si="3"/>
        <v>30360840</v>
      </c>
      <c r="I38" s="36">
        <f t="shared" si="3"/>
        <v>166744297</v>
      </c>
      <c r="J38" s="37">
        <f t="shared" si="3"/>
        <v>-29849469</v>
      </c>
      <c r="K38" s="33">
        <f t="shared" si="3"/>
        <v>14175115</v>
      </c>
      <c r="L38" s="34">
        <f t="shared" si="3"/>
        <v>-17286055</v>
      </c>
    </row>
    <row r="39" spans="1:12" ht="13.5" x14ac:dyDescent="0.25">
      <c r="A39" s="24" t="s">
        <v>47</v>
      </c>
      <c r="B39" s="18" t="s">
        <v>48</v>
      </c>
      <c r="C39" s="33">
        <v>-677095</v>
      </c>
      <c r="D39" s="33">
        <v>-1483574</v>
      </c>
      <c r="E39" s="34">
        <v>1651815</v>
      </c>
      <c r="F39" s="35">
        <v>16724760</v>
      </c>
      <c r="G39" s="33">
        <v>16724760</v>
      </c>
      <c r="H39" s="34">
        <v>16724760</v>
      </c>
      <c r="I39" s="36">
        <v>145799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14578271</v>
      </c>
      <c r="D40" s="45">
        <f t="shared" si="4"/>
        <v>10690603</v>
      </c>
      <c r="E40" s="46">
        <f t="shared" si="4"/>
        <v>29461737</v>
      </c>
      <c r="F40" s="47">
        <f t="shared" si="4"/>
        <v>-2254608</v>
      </c>
      <c r="G40" s="45">
        <f t="shared" si="4"/>
        <v>47085600</v>
      </c>
      <c r="H40" s="46">
        <f t="shared" si="4"/>
        <v>47085600</v>
      </c>
      <c r="I40" s="48">
        <v>249747401</v>
      </c>
      <c r="J40" s="49">
        <f>+J38+J39</f>
        <v>-29849469</v>
      </c>
      <c r="K40" s="45">
        <f>+K38+K39</f>
        <v>14175115</v>
      </c>
      <c r="L40" s="46">
        <f>+L38+L39</f>
        <v>-17286055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66837</v>
      </c>
      <c r="F8" s="21">
        <v>1092500</v>
      </c>
      <c r="G8" s="19">
        <v>805000</v>
      </c>
      <c r="H8" s="20">
        <v>805000</v>
      </c>
      <c r="I8" s="22">
        <v>-615590</v>
      </c>
      <c r="J8" s="23">
        <v>924953</v>
      </c>
      <c r="K8" s="19">
        <v>970276</v>
      </c>
      <c r="L8" s="20">
        <v>1014908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1066740824</v>
      </c>
      <c r="G9" s="19">
        <v>1067133514</v>
      </c>
      <c r="H9" s="20">
        <v>1067133514</v>
      </c>
      <c r="I9" s="22">
        <v>5245079</v>
      </c>
      <c r="J9" s="23">
        <v>1133110000</v>
      </c>
      <c r="K9" s="19">
        <v>1196387001</v>
      </c>
      <c r="L9" s="20">
        <v>1266137000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355703176</v>
      </c>
      <c r="G10" s="19">
        <v>331554176</v>
      </c>
      <c r="H10" s="20">
        <v>331554176</v>
      </c>
      <c r="I10" s="22">
        <v>0</v>
      </c>
      <c r="J10" s="23">
        <v>331745000</v>
      </c>
      <c r="K10" s="19">
        <v>349559000</v>
      </c>
      <c r="L10" s="20">
        <v>382745000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-3826978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45652488</v>
      </c>
      <c r="E14" s="20">
        <v>-1256529</v>
      </c>
      <c r="F14" s="21">
        <v>-1184649624</v>
      </c>
      <c r="G14" s="19">
        <v>-865120961</v>
      </c>
      <c r="H14" s="20">
        <v>-865120961</v>
      </c>
      <c r="I14" s="22">
        <v>-72819225</v>
      </c>
      <c r="J14" s="23">
        <v>-840554082</v>
      </c>
      <c r="K14" s="19">
        <v>-868329165</v>
      </c>
      <c r="L14" s="20">
        <v>-881931192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-30000000</v>
      </c>
      <c r="G16" s="19">
        <v>-21400000</v>
      </c>
      <c r="H16" s="20">
        <v>-21400000</v>
      </c>
      <c r="I16" s="22">
        <v>0</v>
      </c>
      <c r="J16" s="23">
        <v>-50000000</v>
      </c>
      <c r="K16" s="19">
        <v>-75000000</v>
      </c>
      <c r="L16" s="20">
        <v>-90000000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45652488</v>
      </c>
      <c r="E17" s="28">
        <f t="shared" si="0"/>
        <v>-1189692</v>
      </c>
      <c r="F17" s="29">
        <f t="shared" si="0"/>
        <v>208886876</v>
      </c>
      <c r="G17" s="27">
        <f t="shared" si="0"/>
        <v>512971729</v>
      </c>
      <c r="H17" s="30">
        <f t="shared" si="0"/>
        <v>512971729</v>
      </c>
      <c r="I17" s="29">
        <f t="shared" si="0"/>
        <v>-72016714</v>
      </c>
      <c r="J17" s="31">
        <f t="shared" si="0"/>
        <v>575225871</v>
      </c>
      <c r="K17" s="27">
        <f t="shared" si="0"/>
        <v>603587112</v>
      </c>
      <c r="L17" s="28">
        <f t="shared" si="0"/>
        <v>677965716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-311141</v>
      </c>
      <c r="D24" s="19">
        <v>-323503</v>
      </c>
      <c r="E24" s="20">
        <v>-346478</v>
      </c>
      <c r="F24" s="21">
        <v>0</v>
      </c>
      <c r="G24" s="19">
        <v>0</v>
      </c>
      <c r="H24" s="20">
        <v>0</v>
      </c>
      <c r="I24" s="22">
        <v>-15765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-450045485</v>
      </c>
      <c r="G26" s="19">
        <v>-584508372</v>
      </c>
      <c r="H26" s="20">
        <v>-584508372</v>
      </c>
      <c r="I26" s="22">
        <v>0</v>
      </c>
      <c r="J26" s="23">
        <v>-464128500</v>
      </c>
      <c r="K26" s="19">
        <v>-495537247</v>
      </c>
      <c r="L26" s="20">
        <v>-533488330</v>
      </c>
    </row>
    <row r="27" spans="1:12" ht="13.5" x14ac:dyDescent="0.25">
      <c r="A27" s="25" t="s">
        <v>39</v>
      </c>
      <c r="B27" s="26" t="s">
        <v>19</v>
      </c>
      <c r="C27" s="27">
        <f>SUM(C21:C26)</f>
        <v>-311141</v>
      </c>
      <c r="D27" s="27">
        <f t="shared" ref="D27:L27" si="1">SUM(D21:D26)</f>
        <v>-323503</v>
      </c>
      <c r="E27" s="28">
        <f t="shared" si="1"/>
        <v>-346478</v>
      </c>
      <c r="F27" s="29">
        <f t="shared" si="1"/>
        <v>-450045485</v>
      </c>
      <c r="G27" s="27">
        <f t="shared" si="1"/>
        <v>-584508372</v>
      </c>
      <c r="H27" s="28">
        <f t="shared" si="1"/>
        <v>-584508372</v>
      </c>
      <c r="I27" s="30">
        <f t="shared" si="1"/>
        <v>-15765</v>
      </c>
      <c r="J27" s="31">
        <f t="shared" si="1"/>
        <v>-464128500</v>
      </c>
      <c r="K27" s="27">
        <f t="shared" si="1"/>
        <v>-495537247</v>
      </c>
      <c r="L27" s="28">
        <f t="shared" si="1"/>
        <v>-533488330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-311141</v>
      </c>
      <c r="D38" s="33">
        <f t="shared" ref="D38:L38" si="3">+D17+D27+D36</f>
        <v>45328985</v>
      </c>
      <c r="E38" s="34">
        <f t="shared" si="3"/>
        <v>-1536170</v>
      </c>
      <c r="F38" s="35">
        <f t="shared" si="3"/>
        <v>-241158609</v>
      </c>
      <c r="G38" s="33">
        <f t="shared" si="3"/>
        <v>-71536643</v>
      </c>
      <c r="H38" s="34">
        <f t="shared" si="3"/>
        <v>-71536643</v>
      </c>
      <c r="I38" s="36">
        <f t="shared" si="3"/>
        <v>-72032479</v>
      </c>
      <c r="J38" s="37">
        <f t="shared" si="3"/>
        <v>111097371</v>
      </c>
      <c r="K38" s="33">
        <f t="shared" si="3"/>
        <v>108049865</v>
      </c>
      <c r="L38" s="34">
        <f t="shared" si="3"/>
        <v>144477386</v>
      </c>
    </row>
    <row r="39" spans="1:12" ht="13.5" x14ac:dyDescent="0.25">
      <c r="A39" s="24" t="s">
        <v>47</v>
      </c>
      <c r="B39" s="18" t="s">
        <v>48</v>
      </c>
      <c r="C39" s="33">
        <v>555275233</v>
      </c>
      <c r="D39" s="33">
        <v>289483350</v>
      </c>
      <c r="E39" s="34">
        <v>152549929</v>
      </c>
      <c r="F39" s="35">
        <v>454325568</v>
      </c>
      <c r="G39" s="33">
        <v>159306618</v>
      </c>
      <c r="H39" s="34">
        <v>159306618</v>
      </c>
      <c r="I39" s="36">
        <v>416981201</v>
      </c>
      <c r="J39" s="37">
        <v>60000000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554964092</v>
      </c>
      <c r="D40" s="45">
        <f t="shared" si="4"/>
        <v>334812335</v>
      </c>
      <c r="E40" s="46">
        <f t="shared" si="4"/>
        <v>151013759</v>
      </c>
      <c r="F40" s="47">
        <f t="shared" si="4"/>
        <v>213166959</v>
      </c>
      <c r="G40" s="45">
        <f t="shared" si="4"/>
        <v>87769975</v>
      </c>
      <c r="H40" s="46">
        <f t="shared" si="4"/>
        <v>87769975</v>
      </c>
      <c r="I40" s="48">
        <v>717877229</v>
      </c>
      <c r="J40" s="49">
        <f>+J38+J39</f>
        <v>171097371</v>
      </c>
      <c r="K40" s="45">
        <f>+K38+K39</f>
        <v>108049865</v>
      </c>
      <c r="L40" s="46">
        <f>+L38+L39</f>
        <v>144477386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15129087</v>
      </c>
      <c r="D6" s="19">
        <v>22590461</v>
      </c>
      <c r="E6" s="20">
        <v>20842613</v>
      </c>
      <c r="F6" s="21">
        <v>47322555</v>
      </c>
      <c r="G6" s="19">
        <v>47322555</v>
      </c>
      <c r="H6" s="20">
        <v>47322555</v>
      </c>
      <c r="I6" s="22">
        <v>11103102</v>
      </c>
      <c r="J6" s="23">
        <v>61861851</v>
      </c>
      <c r="K6" s="19">
        <v>64700247</v>
      </c>
      <c r="L6" s="20">
        <v>67674029</v>
      </c>
    </row>
    <row r="7" spans="1:12" ht="13.5" x14ac:dyDescent="0.25">
      <c r="A7" s="24" t="s">
        <v>22</v>
      </c>
      <c r="B7" s="18" t="s">
        <v>19</v>
      </c>
      <c r="C7" s="19">
        <v>86140511</v>
      </c>
      <c r="D7" s="19">
        <v>88545901</v>
      </c>
      <c r="E7" s="20">
        <v>72251205</v>
      </c>
      <c r="F7" s="21">
        <v>179272419</v>
      </c>
      <c r="G7" s="19">
        <v>179272419</v>
      </c>
      <c r="H7" s="20">
        <v>179272419</v>
      </c>
      <c r="I7" s="22">
        <v>21390863</v>
      </c>
      <c r="J7" s="23">
        <v>173291859</v>
      </c>
      <c r="K7" s="19">
        <v>196895166</v>
      </c>
      <c r="L7" s="20">
        <v>223463352</v>
      </c>
    </row>
    <row r="8" spans="1:12" ht="13.5" x14ac:dyDescent="0.25">
      <c r="A8" s="24" t="s">
        <v>23</v>
      </c>
      <c r="B8" s="18" t="s">
        <v>19</v>
      </c>
      <c r="C8" s="19">
        <v>5313981</v>
      </c>
      <c r="D8" s="19">
        <v>6496084</v>
      </c>
      <c r="E8" s="20">
        <v>5885767</v>
      </c>
      <c r="F8" s="21">
        <v>12999487</v>
      </c>
      <c r="G8" s="19">
        <v>26071684</v>
      </c>
      <c r="H8" s="20">
        <v>26071684</v>
      </c>
      <c r="I8" s="22">
        <v>1516265</v>
      </c>
      <c r="J8" s="23">
        <v>341481317</v>
      </c>
      <c r="K8" s="19">
        <v>332152684</v>
      </c>
      <c r="L8" s="20">
        <v>330196126</v>
      </c>
    </row>
    <row r="9" spans="1:12" ht="13.5" x14ac:dyDescent="0.25">
      <c r="A9" s="24" t="s">
        <v>24</v>
      </c>
      <c r="B9" s="18" t="s">
        <v>25</v>
      </c>
      <c r="C9" s="19">
        <v>63403188</v>
      </c>
      <c r="D9" s="19">
        <v>51021000</v>
      </c>
      <c r="E9" s="20">
        <v>66655499</v>
      </c>
      <c r="F9" s="21">
        <v>72438000</v>
      </c>
      <c r="G9" s="19">
        <v>74625000</v>
      </c>
      <c r="H9" s="20">
        <v>74625000</v>
      </c>
      <c r="I9" s="22">
        <v>23670690</v>
      </c>
      <c r="J9" s="23">
        <v>86957955</v>
      </c>
      <c r="K9" s="19">
        <v>78054150</v>
      </c>
      <c r="L9" s="20">
        <v>78826550</v>
      </c>
    </row>
    <row r="10" spans="1:12" ht="13.5" x14ac:dyDescent="0.25">
      <c r="A10" s="24" t="s">
        <v>26</v>
      </c>
      <c r="B10" s="18" t="s">
        <v>25</v>
      </c>
      <c r="C10" s="19">
        <v>8240000</v>
      </c>
      <c r="D10" s="19">
        <v>0</v>
      </c>
      <c r="E10" s="20">
        <v>50280413</v>
      </c>
      <c r="F10" s="21">
        <v>24108000</v>
      </c>
      <c r="G10" s="19">
        <v>52285000</v>
      </c>
      <c r="H10" s="20">
        <v>52285000</v>
      </c>
      <c r="I10" s="22">
        <v>1200</v>
      </c>
      <c r="J10" s="23">
        <v>53025045</v>
      </c>
      <c r="K10" s="19">
        <v>32202850</v>
      </c>
      <c r="L10" s="20">
        <v>32321450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1263600</v>
      </c>
      <c r="G11" s="19">
        <v>1263600</v>
      </c>
      <c r="H11" s="20">
        <v>1263600</v>
      </c>
      <c r="I11" s="22">
        <v>0</v>
      </c>
      <c r="J11" s="23">
        <v>1325516</v>
      </c>
      <c r="K11" s="19">
        <v>1386490</v>
      </c>
      <c r="L11" s="20">
        <v>1448882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-121526</v>
      </c>
      <c r="D14" s="19">
        <v>-104690</v>
      </c>
      <c r="E14" s="20">
        <v>-18340386</v>
      </c>
      <c r="F14" s="21">
        <v>-411142859</v>
      </c>
      <c r="G14" s="19">
        <v>-265589668</v>
      </c>
      <c r="H14" s="20">
        <v>-265589668</v>
      </c>
      <c r="I14" s="22">
        <v>-51681491</v>
      </c>
      <c r="J14" s="23">
        <v>-610193679</v>
      </c>
      <c r="K14" s="19">
        <v>-631562997</v>
      </c>
      <c r="L14" s="20">
        <v>-672460059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-34000000</v>
      </c>
      <c r="G15" s="19">
        <v>-70000000</v>
      </c>
      <c r="H15" s="20">
        <v>-70000000</v>
      </c>
      <c r="I15" s="22">
        <v>0</v>
      </c>
      <c r="J15" s="23">
        <v>-45000000</v>
      </c>
      <c r="K15" s="19">
        <v>-40000000</v>
      </c>
      <c r="L15" s="20">
        <v>-30000000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178105241</v>
      </c>
      <c r="D17" s="27">
        <f t="shared" ref="D17:L17" si="0">SUM(D6:D16)</f>
        <v>168548756</v>
      </c>
      <c r="E17" s="28">
        <f t="shared" si="0"/>
        <v>197575111</v>
      </c>
      <c r="F17" s="29">
        <f t="shared" si="0"/>
        <v>-107738798</v>
      </c>
      <c r="G17" s="27">
        <f t="shared" si="0"/>
        <v>45250590</v>
      </c>
      <c r="H17" s="30">
        <f t="shared" si="0"/>
        <v>45250590</v>
      </c>
      <c r="I17" s="29">
        <f t="shared" si="0"/>
        <v>6000629</v>
      </c>
      <c r="J17" s="31">
        <f t="shared" si="0"/>
        <v>62749864</v>
      </c>
      <c r="K17" s="27">
        <f t="shared" si="0"/>
        <v>33828590</v>
      </c>
      <c r="L17" s="28">
        <f t="shared" si="0"/>
        <v>31470330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57000000</v>
      </c>
      <c r="G21" s="39">
        <v>57000000</v>
      </c>
      <c r="H21" s="40">
        <v>57000000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-11689999</v>
      </c>
      <c r="F26" s="21">
        <v>-27506403</v>
      </c>
      <c r="G26" s="19">
        <v>-75415963</v>
      </c>
      <c r="H26" s="20">
        <v>-75415963</v>
      </c>
      <c r="I26" s="22">
        <v>-18443419</v>
      </c>
      <c r="J26" s="23">
        <v>-64133045</v>
      </c>
      <c r="K26" s="19">
        <v>-35272850</v>
      </c>
      <c r="L26" s="20">
        <v>-32891450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-11689999</v>
      </c>
      <c r="F27" s="29">
        <f t="shared" si="1"/>
        <v>29493597</v>
      </c>
      <c r="G27" s="27">
        <f t="shared" si="1"/>
        <v>-18415963</v>
      </c>
      <c r="H27" s="28">
        <f t="shared" si="1"/>
        <v>-18415963</v>
      </c>
      <c r="I27" s="30">
        <f t="shared" si="1"/>
        <v>-18443419</v>
      </c>
      <c r="J27" s="31">
        <f t="shared" si="1"/>
        <v>-64133045</v>
      </c>
      <c r="K27" s="27">
        <f t="shared" si="1"/>
        <v>-35272850</v>
      </c>
      <c r="L27" s="28">
        <f t="shared" si="1"/>
        <v>-32891450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178105241</v>
      </c>
      <c r="D38" s="33">
        <f t="shared" ref="D38:L38" si="3">+D17+D27+D36</f>
        <v>168548756</v>
      </c>
      <c r="E38" s="34">
        <f t="shared" si="3"/>
        <v>185885112</v>
      </c>
      <c r="F38" s="35">
        <f t="shared" si="3"/>
        <v>-78245201</v>
      </c>
      <c r="G38" s="33">
        <f t="shared" si="3"/>
        <v>26834627</v>
      </c>
      <c r="H38" s="34">
        <f t="shared" si="3"/>
        <v>26834627</v>
      </c>
      <c r="I38" s="36">
        <f t="shared" si="3"/>
        <v>-12442790</v>
      </c>
      <c r="J38" s="37">
        <f t="shared" si="3"/>
        <v>-1383181</v>
      </c>
      <c r="K38" s="33">
        <f t="shared" si="3"/>
        <v>-1444260</v>
      </c>
      <c r="L38" s="34">
        <f t="shared" si="3"/>
        <v>-1421120</v>
      </c>
    </row>
    <row r="39" spans="1:12" ht="13.5" x14ac:dyDescent="0.25">
      <c r="A39" s="24" t="s">
        <v>47</v>
      </c>
      <c r="B39" s="18" t="s">
        <v>48</v>
      </c>
      <c r="C39" s="33">
        <v>25964981</v>
      </c>
      <c r="D39" s="33">
        <v>49860605</v>
      </c>
      <c r="E39" s="34">
        <v>17879200</v>
      </c>
      <c r="F39" s="35">
        <v>-1804147</v>
      </c>
      <c r="G39" s="33">
        <v>-1804147</v>
      </c>
      <c r="H39" s="34">
        <v>-1804147</v>
      </c>
      <c r="I39" s="36">
        <v>0</v>
      </c>
      <c r="J39" s="37">
        <v>325670952</v>
      </c>
      <c r="K39" s="33">
        <v>660183083</v>
      </c>
      <c r="L39" s="34">
        <v>984912453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204070222</v>
      </c>
      <c r="D40" s="45">
        <f t="shared" si="4"/>
        <v>218409361</v>
      </c>
      <c r="E40" s="46">
        <f t="shared" si="4"/>
        <v>203764312</v>
      </c>
      <c r="F40" s="47">
        <f t="shared" si="4"/>
        <v>-80049348</v>
      </c>
      <c r="G40" s="45">
        <f t="shared" si="4"/>
        <v>25030480</v>
      </c>
      <c r="H40" s="46">
        <f t="shared" si="4"/>
        <v>25030480</v>
      </c>
      <c r="I40" s="48">
        <v>-4619314</v>
      </c>
      <c r="J40" s="49">
        <f>+J38+J39</f>
        <v>324287771</v>
      </c>
      <c r="K40" s="45">
        <f>+K38+K39</f>
        <v>658738823</v>
      </c>
      <c r="L40" s="46">
        <f>+L38+L39</f>
        <v>983491333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10895393</v>
      </c>
      <c r="D6" s="19">
        <v>9544676</v>
      </c>
      <c r="E6" s="20">
        <v>11608104</v>
      </c>
      <c r="F6" s="21">
        <v>13740672</v>
      </c>
      <c r="G6" s="19">
        <v>-760870</v>
      </c>
      <c r="H6" s="20">
        <v>-760870</v>
      </c>
      <c r="I6" s="22">
        <v>9894906</v>
      </c>
      <c r="J6" s="23">
        <v>11087000</v>
      </c>
      <c r="K6" s="19">
        <v>11598000</v>
      </c>
      <c r="L6" s="20">
        <v>12131000</v>
      </c>
    </row>
    <row r="7" spans="1:12" ht="13.5" x14ac:dyDescent="0.25">
      <c r="A7" s="24" t="s">
        <v>22</v>
      </c>
      <c r="B7" s="18" t="s">
        <v>19</v>
      </c>
      <c r="C7" s="19">
        <v>36052673</v>
      </c>
      <c r="D7" s="19">
        <v>57954563</v>
      </c>
      <c r="E7" s="20">
        <v>51764964</v>
      </c>
      <c r="F7" s="21">
        <v>53788272</v>
      </c>
      <c r="G7" s="19">
        <v>53788272</v>
      </c>
      <c r="H7" s="20">
        <v>53788272</v>
      </c>
      <c r="I7" s="22">
        <v>35088395</v>
      </c>
      <c r="J7" s="23">
        <v>107256573</v>
      </c>
      <c r="K7" s="19">
        <v>58146994</v>
      </c>
      <c r="L7" s="20">
        <v>41149915</v>
      </c>
    </row>
    <row r="8" spans="1:12" ht="13.5" x14ac:dyDescent="0.25">
      <c r="A8" s="24" t="s">
        <v>23</v>
      </c>
      <c r="B8" s="18" t="s">
        <v>19</v>
      </c>
      <c r="C8" s="19">
        <v>6154416</v>
      </c>
      <c r="D8" s="19">
        <v>1191010</v>
      </c>
      <c r="E8" s="20">
        <v>2793890</v>
      </c>
      <c r="F8" s="21">
        <v>3704808</v>
      </c>
      <c r="G8" s="19">
        <v>3966817</v>
      </c>
      <c r="H8" s="20">
        <v>3966817</v>
      </c>
      <c r="I8" s="22">
        <v>7946274</v>
      </c>
      <c r="J8" s="23">
        <v>39538548</v>
      </c>
      <c r="K8" s="19">
        <v>22854439</v>
      </c>
      <c r="L8" s="20">
        <v>23099476</v>
      </c>
    </row>
    <row r="9" spans="1:12" ht="13.5" x14ac:dyDescent="0.25">
      <c r="A9" s="24" t="s">
        <v>24</v>
      </c>
      <c r="B9" s="18" t="s">
        <v>25</v>
      </c>
      <c r="C9" s="19">
        <v>94062382</v>
      </c>
      <c r="D9" s="19">
        <v>71925026</v>
      </c>
      <c r="E9" s="20">
        <v>70306789</v>
      </c>
      <c r="F9" s="21">
        <v>78707004</v>
      </c>
      <c r="G9" s="19">
        <v>84247190</v>
      </c>
      <c r="H9" s="20">
        <v>84247190</v>
      </c>
      <c r="I9" s="22">
        <v>18516684</v>
      </c>
      <c r="J9" s="23">
        <v>82198000</v>
      </c>
      <c r="K9" s="19">
        <v>61060762</v>
      </c>
      <c r="L9" s="20">
        <v>58778183</v>
      </c>
    </row>
    <row r="10" spans="1:12" ht="13.5" x14ac:dyDescent="0.25">
      <c r="A10" s="24" t="s">
        <v>26</v>
      </c>
      <c r="B10" s="18" t="s">
        <v>25</v>
      </c>
      <c r="C10" s="19">
        <v>28866000</v>
      </c>
      <c r="D10" s="19">
        <v>34541000</v>
      </c>
      <c r="E10" s="20">
        <v>33316174</v>
      </c>
      <c r="F10" s="21">
        <v>19531000</v>
      </c>
      <c r="G10" s="19">
        <v>19531000</v>
      </c>
      <c r="H10" s="20">
        <v>19531000</v>
      </c>
      <c r="I10" s="22">
        <v>16041000</v>
      </c>
      <c r="J10" s="23">
        <v>39728000</v>
      </c>
      <c r="K10" s="19">
        <v>18388000</v>
      </c>
      <c r="L10" s="20">
        <v>19627000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188268</v>
      </c>
      <c r="G11" s="19">
        <v>363197</v>
      </c>
      <c r="H11" s="20">
        <v>363197</v>
      </c>
      <c r="I11" s="22">
        <v>-24124</v>
      </c>
      <c r="J11" s="23">
        <v>329036</v>
      </c>
      <c r="K11" s="19">
        <v>344171</v>
      </c>
      <c r="L11" s="20">
        <v>360003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40805995</v>
      </c>
      <c r="D14" s="19">
        <v>-52120669</v>
      </c>
      <c r="E14" s="20">
        <v>-26357177</v>
      </c>
      <c r="F14" s="21">
        <v>-194697456</v>
      </c>
      <c r="G14" s="19">
        <v>-194697456</v>
      </c>
      <c r="H14" s="20">
        <v>-194697456</v>
      </c>
      <c r="I14" s="22">
        <v>-39103121</v>
      </c>
      <c r="J14" s="23">
        <v>-191113250</v>
      </c>
      <c r="K14" s="19">
        <v>-197796838</v>
      </c>
      <c r="L14" s="20">
        <v>-202948298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-6858564</v>
      </c>
      <c r="G15" s="19">
        <v>-6858564</v>
      </c>
      <c r="H15" s="20">
        <v>-6858564</v>
      </c>
      <c r="I15" s="22">
        <v>-104</v>
      </c>
      <c r="J15" s="23">
        <v>-6556250</v>
      </c>
      <c r="K15" s="19">
        <v>-6857838</v>
      </c>
      <c r="L15" s="20">
        <v>-7173298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216836859</v>
      </c>
      <c r="D17" s="27">
        <f t="shared" ref="D17:L17" si="0">SUM(D6:D16)</f>
        <v>123035606</v>
      </c>
      <c r="E17" s="28">
        <f t="shared" si="0"/>
        <v>143432744</v>
      </c>
      <c r="F17" s="29">
        <f t="shared" si="0"/>
        <v>-31895996</v>
      </c>
      <c r="G17" s="27">
        <f t="shared" si="0"/>
        <v>-40420414</v>
      </c>
      <c r="H17" s="30">
        <f t="shared" si="0"/>
        <v>-40420414</v>
      </c>
      <c r="I17" s="29">
        <f t="shared" si="0"/>
        <v>48359910</v>
      </c>
      <c r="J17" s="31">
        <f t="shared" si="0"/>
        <v>82467657</v>
      </c>
      <c r="K17" s="27">
        <f t="shared" si="0"/>
        <v>-32262310</v>
      </c>
      <c r="L17" s="28">
        <f t="shared" si="0"/>
        <v>-54976019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2666466</v>
      </c>
      <c r="D21" s="19">
        <v>1628531</v>
      </c>
      <c r="E21" s="20">
        <v>623431</v>
      </c>
      <c r="F21" s="38">
        <v>42120000</v>
      </c>
      <c r="G21" s="39">
        <v>42120000</v>
      </c>
      <c r="H21" s="40">
        <v>42120000</v>
      </c>
      <c r="I21" s="22">
        <v>570962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-24836756</v>
      </c>
      <c r="D26" s="19">
        <v>-29018772</v>
      </c>
      <c r="E26" s="20">
        <v>-28293763</v>
      </c>
      <c r="F26" s="21">
        <v>-5600000</v>
      </c>
      <c r="G26" s="19">
        <v>-5600000</v>
      </c>
      <c r="H26" s="20">
        <v>-5600000</v>
      </c>
      <c r="I26" s="22">
        <v>-16381200</v>
      </c>
      <c r="J26" s="23">
        <v>-30198640</v>
      </c>
      <c r="K26" s="19">
        <v>-30393000</v>
      </c>
      <c r="L26" s="20">
        <v>-30472000</v>
      </c>
    </row>
    <row r="27" spans="1:12" ht="13.5" x14ac:dyDescent="0.25">
      <c r="A27" s="25" t="s">
        <v>39</v>
      </c>
      <c r="B27" s="26" t="s">
        <v>19</v>
      </c>
      <c r="C27" s="27">
        <f>SUM(C21:C26)</f>
        <v>-22170290</v>
      </c>
      <c r="D27" s="27">
        <f t="shared" ref="D27:L27" si="1">SUM(D21:D26)</f>
        <v>-27390241</v>
      </c>
      <c r="E27" s="28">
        <f t="shared" si="1"/>
        <v>-27670332</v>
      </c>
      <c r="F27" s="29">
        <f t="shared" si="1"/>
        <v>36520000</v>
      </c>
      <c r="G27" s="27">
        <f t="shared" si="1"/>
        <v>36520000</v>
      </c>
      <c r="H27" s="28">
        <f t="shared" si="1"/>
        <v>36520000</v>
      </c>
      <c r="I27" s="30">
        <f t="shared" si="1"/>
        <v>-15810238</v>
      </c>
      <c r="J27" s="31">
        <f t="shared" si="1"/>
        <v>-30198640</v>
      </c>
      <c r="K27" s="27">
        <f t="shared" si="1"/>
        <v>-30393000</v>
      </c>
      <c r="L27" s="28">
        <f t="shared" si="1"/>
        <v>-30472000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194666569</v>
      </c>
      <c r="D38" s="33">
        <f t="shared" ref="D38:L38" si="3">+D17+D27+D36</f>
        <v>95645365</v>
      </c>
      <c r="E38" s="34">
        <f t="shared" si="3"/>
        <v>115762412</v>
      </c>
      <c r="F38" s="35">
        <f t="shared" si="3"/>
        <v>4624004</v>
      </c>
      <c r="G38" s="33">
        <f t="shared" si="3"/>
        <v>-3900414</v>
      </c>
      <c r="H38" s="34">
        <f t="shared" si="3"/>
        <v>-3900414</v>
      </c>
      <c r="I38" s="36">
        <f t="shared" si="3"/>
        <v>32549672</v>
      </c>
      <c r="J38" s="37">
        <f t="shared" si="3"/>
        <v>52269017</v>
      </c>
      <c r="K38" s="33">
        <f t="shared" si="3"/>
        <v>-62655310</v>
      </c>
      <c r="L38" s="34">
        <f t="shared" si="3"/>
        <v>-85448019</v>
      </c>
    </row>
    <row r="39" spans="1:12" ht="13.5" x14ac:dyDescent="0.25">
      <c r="A39" s="24" t="s">
        <v>47</v>
      </c>
      <c r="B39" s="18" t="s">
        <v>48</v>
      </c>
      <c r="C39" s="33">
        <v>-140425779</v>
      </c>
      <c r="D39" s="33">
        <v>583079</v>
      </c>
      <c r="E39" s="34">
        <v>1355056</v>
      </c>
      <c r="F39" s="35">
        <v>43649031</v>
      </c>
      <c r="G39" s="33">
        <v>43649031</v>
      </c>
      <c r="H39" s="34">
        <v>43649031</v>
      </c>
      <c r="I39" s="36">
        <v>-721567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54240790</v>
      </c>
      <c r="D40" s="45">
        <f t="shared" si="4"/>
        <v>96228444</v>
      </c>
      <c r="E40" s="46">
        <f t="shared" si="4"/>
        <v>117117468</v>
      </c>
      <c r="F40" s="47">
        <f t="shared" si="4"/>
        <v>48273035</v>
      </c>
      <c r="G40" s="45">
        <f t="shared" si="4"/>
        <v>39748617</v>
      </c>
      <c r="H40" s="46">
        <f t="shared" si="4"/>
        <v>39748617</v>
      </c>
      <c r="I40" s="48">
        <v>-4562234</v>
      </c>
      <c r="J40" s="49">
        <f>+J38+J39</f>
        <v>52269017</v>
      </c>
      <c r="K40" s="45">
        <f>+K38+K39</f>
        <v>-62655310</v>
      </c>
      <c r="L40" s="46">
        <f>+L38+L39</f>
        <v>-85448019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27705667</v>
      </c>
      <c r="D6" s="19">
        <v>23264452</v>
      </c>
      <c r="E6" s="20">
        <v>23930993</v>
      </c>
      <c r="F6" s="21">
        <v>56322910</v>
      </c>
      <c r="G6" s="19">
        <v>56322910</v>
      </c>
      <c r="H6" s="20">
        <v>56322910</v>
      </c>
      <c r="I6" s="22">
        <v>7667879</v>
      </c>
      <c r="J6" s="23">
        <v>41917382</v>
      </c>
      <c r="K6" s="19">
        <v>57937275</v>
      </c>
      <c r="L6" s="20">
        <v>60840163</v>
      </c>
    </row>
    <row r="7" spans="1:12" ht="13.5" x14ac:dyDescent="0.25">
      <c r="A7" s="24" t="s">
        <v>22</v>
      </c>
      <c r="B7" s="18" t="s">
        <v>19</v>
      </c>
      <c r="C7" s="19">
        <v>4346143</v>
      </c>
      <c r="D7" s="19">
        <v>7959688</v>
      </c>
      <c r="E7" s="20">
        <v>9029316</v>
      </c>
      <c r="F7" s="21">
        <v>13225686</v>
      </c>
      <c r="G7" s="19">
        <v>13225686</v>
      </c>
      <c r="H7" s="20">
        <v>13225686</v>
      </c>
      <c r="I7" s="22">
        <v>9696430</v>
      </c>
      <c r="J7" s="23">
        <v>13976636</v>
      </c>
      <c r="K7" s="19">
        <v>15050885</v>
      </c>
      <c r="L7" s="20">
        <v>16342969</v>
      </c>
    </row>
    <row r="8" spans="1:12" ht="13.5" x14ac:dyDescent="0.25">
      <c r="A8" s="24" t="s">
        <v>23</v>
      </c>
      <c r="B8" s="18" t="s">
        <v>19</v>
      </c>
      <c r="C8" s="19">
        <v>1229710</v>
      </c>
      <c r="D8" s="19">
        <v>10370183</v>
      </c>
      <c r="E8" s="20">
        <v>5553032</v>
      </c>
      <c r="F8" s="21">
        <v>1710880</v>
      </c>
      <c r="G8" s="19">
        <v>1710880</v>
      </c>
      <c r="H8" s="20">
        <v>1710880</v>
      </c>
      <c r="I8" s="22">
        <v>4633329</v>
      </c>
      <c r="J8" s="23">
        <v>10309800</v>
      </c>
      <c r="K8" s="19">
        <v>10825290</v>
      </c>
      <c r="L8" s="20">
        <v>11388205</v>
      </c>
    </row>
    <row r="9" spans="1:12" ht="13.5" x14ac:dyDescent="0.25">
      <c r="A9" s="24" t="s">
        <v>24</v>
      </c>
      <c r="B9" s="18" t="s">
        <v>25</v>
      </c>
      <c r="C9" s="19">
        <v>246620468</v>
      </c>
      <c r="D9" s="19">
        <v>218581659</v>
      </c>
      <c r="E9" s="20">
        <v>238605658</v>
      </c>
      <c r="F9" s="21">
        <v>254670025</v>
      </c>
      <c r="G9" s="19">
        <v>254190025</v>
      </c>
      <c r="H9" s="20">
        <v>254190025</v>
      </c>
      <c r="I9" s="22">
        <v>266560476</v>
      </c>
      <c r="J9" s="23">
        <v>266921800</v>
      </c>
      <c r="K9" s="19">
        <v>264574169</v>
      </c>
      <c r="L9" s="20">
        <v>255325873</v>
      </c>
    </row>
    <row r="10" spans="1:12" ht="13.5" x14ac:dyDescent="0.25">
      <c r="A10" s="24" t="s">
        <v>26</v>
      </c>
      <c r="B10" s="18" t="s">
        <v>25</v>
      </c>
      <c r="C10" s="19">
        <v>46717000</v>
      </c>
      <c r="D10" s="19">
        <v>40218000</v>
      </c>
      <c r="E10" s="20">
        <v>54163000</v>
      </c>
      <c r="F10" s="21">
        <v>53691150</v>
      </c>
      <c r="G10" s="19">
        <v>53691150</v>
      </c>
      <c r="H10" s="20">
        <v>53691150</v>
      </c>
      <c r="I10" s="22">
        <v>52730000</v>
      </c>
      <c r="J10" s="23">
        <v>69600200</v>
      </c>
      <c r="K10" s="19">
        <v>55417970</v>
      </c>
      <c r="L10" s="20">
        <v>60102162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565065</v>
      </c>
      <c r="E11" s="20">
        <v>5740796</v>
      </c>
      <c r="F11" s="21">
        <v>10000000</v>
      </c>
      <c r="G11" s="19">
        <v>10000000</v>
      </c>
      <c r="H11" s="20">
        <v>10000000</v>
      </c>
      <c r="I11" s="22">
        <v>5172660</v>
      </c>
      <c r="J11" s="23">
        <v>10480000</v>
      </c>
      <c r="K11" s="19">
        <v>11004000</v>
      </c>
      <c r="L11" s="20">
        <v>11576208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-7163709</v>
      </c>
      <c r="D14" s="19">
        <v>-167391703</v>
      </c>
      <c r="E14" s="20">
        <v>-190948357</v>
      </c>
      <c r="F14" s="21">
        <v>-317226142</v>
      </c>
      <c r="G14" s="19">
        <v>-317381284</v>
      </c>
      <c r="H14" s="20">
        <v>-317381284</v>
      </c>
      <c r="I14" s="22">
        <v>-207128008</v>
      </c>
      <c r="J14" s="23">
        <v>-312545260</v>
      </c>
      <c r="K14" s="19">
        <v>-325983309</v>
      </c>
      <c r="L14" s="20">
        <v>-341059936</v>
      </c>
    </row>
    <row r="15" spans="1:12" ht="13.5" x14ac:dyDescent="0.25">
      <c r="A15" s="24" t="s">
        <v>31</v>
      </c>
      <c r="B15" s="18" t="s">
        <v>19</v>
      </c>
      <c r="C15" s="19">
        <v>-555</v>
      </c>
      <c r="D15" s="19">
        <v>0</v>
      </c>
      <c r="E15" s="20">
        <v>0</v>
      </c>
      <c r="F15" s="21">
        <v>-634969</v>
      </c>
      <c r="G15" s="19">
        <v>-634969</v>
      </c>
      <c r="H15" s="20">
        <v>-634969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319454724</v>
      </c>
      <c r="D17" s="27">
        <f t="shared" ref="D17:L17" si="0">SUM(D6:D16)</f>
        <v>133567344</v>
      </c>
      <c r="E17" s="28">
        <f t="shared" si="0"/>
        <v>146074438</v>
      </c>
      <c r="F17" s="29">
        <f t="shared" si="0"/>
        <v>71759540</v>
      </c>
      <c r="G17" s="27">
        <f t="shared" si="0"/>
        <v>71124398</v>
      </c>
      <c r="H17" s="30">
        <f t="shared" si="0"/>
        <v>71124398</v>
      </c>
      <c r="I17" s="29">
        <f t="shared" si="0"/>
        <v>139332766</v>
      </c>
      <c r="J17" s="31">
        <f t="shared" si="0"/>
        <v>100660558</v>
      </c>
      <c r="K17" s="27">
        <f t="shared" si="0"/>
        <v>88826280</v>
      </c>
      <c r="L17" s="28">
        <f t="shared" si="0"/>
        <v>74515644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-94534290</v>
      </c>
      <c r="D26" s="19">
        <v>-80440497</v>
      </c>
      <c r="E26" s="20">
        <v>-57390405</v>
      </c>
      <c r="F26" s="21">
        <v>-63856150</v>
      </c>
      <c r="G26" s="19">
        <v>-60376149</v>
      </c>
      <c r="H26" s="20">
        <v>-60376149</v>
      </c>
      <c r="I26" s="22">
        <v>-52871350</v>
      </c>
      <c r="J26" s="23">
        <v>-72600200</v>
      </c>
      <c r="K26" s="19">
        <v>-58561968</v>
      </c>
      <c r="L26" s="20">
        <v>-63403363</v>
      </c>
    </row>
    <row r="27" spans="1:12" ht="13.5" x14ac:dyDescent="0.25">
      <c r="A27" s="25" t="s">
        <v>39</v>
      </c>
      <c r="B27" s="26" t="s">
        <v>19</v>
      </c>
      <c r="C27" s="27">
        <f>SUM(C21:C26)</f>
        <v>-94534290</v>
      </c>
      <c r="D27" s="27">
        <f t="shared" ref="D27:L27" si="1">SUM(D21:D26)</f>
        <v>-80440497</v>
      </c>
      <c r="E27" s="28">
        <f t="shared" si="1"/>
        <v>-57390405</v>
      </c>
      <c r="F27" s="29">
        <f t="shared" si="1"/>
        <v>-63856150</v>
      </c>
      <c r="G27" s="27">
        <f t="shared" si="1"/>
        <v>-60376149</v>
      </c>
      <c r="H27" s="28">
        <f t="shared" si="1"/>
        <v>-60376149</v>
      </c>
      <c r="I27" s="30">
        <f t="shared" si="1"/>
        <v>-52871350</v>
      </c>
      <c r="J27" s="31">
        <f t="shared" si="1"/>
        <v>-72600200</v>
      </c>
      <c r="K27" s="27">
        <f t="shared" si="1"/>
        <v>-58561968</v>
      </c>
      <c r="L27" s="28">
        <f t="shared" si="1"/>
        <v>-63403363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224920434</v>
      </c>
      <c r="D38" s="33">
        <f t="shared" ref="D38:L38" si="3">+D17+D27+D36</f>
        <v>53126847</v>
      </c>
      <c r="E38" s="34">
        <f t="shared" si="3"/>
        <v>88684033</v>
      </c>
      <c r="F38" s="35">
        <f t="shared" si="3"/>
        <v>7903390</v>
      </c>
      <c r="G38" s="33">
        <f t="shared" si="3"/>
        <v>10748249</v>
      </c>
      <c r="H38" s="34">
        <f t="shared" si="3"/>
        <v>10748249</v>
      </c>
      <c r="I38" s="36">
        <f t="shared" si="3"/>
        <v>86461416</v>
      </c>
      <c r="J38" s="37">
        <f t="shared" si="3"/>
        <v>28060358</v>
      </c>
      <c r="K38" s="33">
        <f t="shared" si="3"/>
        <v>30264312</v>
      </c>
      <c r="L38" s="34">
        <f t="shared" si="3"/>
        <v>11112281</v>
      </c>
    </row>
    <row r="39" spans="1:12" ht="13.5" x14ac:dyDescent="0.25">
      <c r="A39" s="24" t="s">
        <v>47</v>
      </c>
      <c r="B39" s="18" t="s">
        <v>48</v>
      </c>
      <c r="C39" s="33">
        <v>143014953</v>
      </c>
      <c r="D39" s="33">
        <v>143953739</v>
      </c>
      <c r="E39" s="34">
        <v>82039497</v>
      </c>
      <c r="F39" s="35">
        <v>46225173</v>
      </c>
      <c r="G39" s="33">
        <v>47782919</v>
      </c>
      <c r="H39" s="34">
        <v>47782919</v>
      </c>
      <c r="I39" s="36">
        <v>47782921</v>
      </c>
      <c r="J39" s="37">
        <v>47782919</v>
      </c>
      <c r="K39" s="33">
        <v>75943281</v>
      </c>
      <c r="L39" s="34">
        <v>106312590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367935387</v>
      </c>
      <c r="D40" s="45">
        <f t="shared" si="4"/>
        <v>197080586</v>
      </c>
      <c r="E40" s="46">
        <f t="shared" si="4"/>
        <v>170723530</v>
      </c>
      <c r="F40" s="47">
        <f t="shared" si="4"/>
        <v>54128563</v>
      </c>
      <c r="G40" s="45">
        <f t="shared" si="4"/>
        <v>58531168</v>
      </c>
      <c r="H40" s="46">
        <f t="shared" si="4"/>
        <v>58531168</v>
      </c>
      <c r="I40" s="48">
        <v>134244337</v>
      </c>
      <c r="J40" s="49">
        <f>+J38+J39</f>
        <v>75843277</v>
      </c>
      <c r="K40" s="45">
        <f>+K38+K39</f>
        <v>106207593</v>
      </c>
      <c r="L40" s="46">
        <f>+L38+L39</f>
        <v>117424871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800635</v>
      </c>
      <c r="E6" s="20">
        <v>1271981</v>
      </c>
      <c r="F6" s="21">
        <v>20630976</v>
      </c>
      <c r="G6" s="19">
        <v>30113720</v>
      </c>
      <c r="H6" s="20">
        <v>30113720</v>
      </c>
      <c r="I6" s="22">
        <v>9434519</v>
      </c>
      <c r="J6" s="23">
        <v>30553581</v>
      </c>
      <c r="K6" s="19">
        <v>31959044</v>
      </c>
      <c r="L6" s="20">
        <v>33397204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5313565</v>
      </c>
      <c r="E7" s="20">
        <v>7467431</v>
      </c>
      <c r="F7" s="21">
        <v>113118817</v>
      </c>
      <c r="G7" s="19">
        <v>90887372</v>
      </c>
      <c r="H7" s="20">
        <v>90887372</v>
      </c>
      <c r="I7" s="22">
        <v>39037723</v>
      </c>
      <c r="J7" s="23">
        <v>118317029</v>
      </c>
      <c r="K7" s="19">
        <v>133250448</v>
      </c>
      <c r="L7" s="20">
        <v>153294346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3515490</v>
      </c>
      <c r="E8" s="20">
        <v>4610196</v>
      </c>
      <c r="F8" s="21">
        <v>2101592</v>
      </c>
      <c r="G8" s="19">
        <v>2101592</v>
      </c>
      <c r="H8" s="20">
        <v>2101592</v>
      </c>
      <c r="I8" s="22">
        <v>1768042</v>
      </c>
      <c r="J8" s="23">
        <v>3122380</v>
      </c>
      <c r="K8" s="19">
        <v>3266008</v>
      </c>
      <c r="L8" s="20">
        <v>3413055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70136000</v>
      </c>
      <c r="G9" s="19">
        <v>70136000</v>
      </c>
      <c r="H9" s="20">
        <v>70136000</v>
      </c>
      <c r="I9" s="22">
        <v>-1703511</v>
      </c>
      <c r="J9" s="23">
        <v>74519900</v>
      </c>
      <c r="K9" s="19">
        <v>74645400</v>
      </c>
      <c r="L9" s="20">
        <v>73406150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16840000</v>
      </c>
      <c r="G10" s="19">
        <v>54285432</v>
      </c>
      <c r="H10" s="20">
        <v>54285432</v>
      </c>
      <c r="I10" s="22">
        <v>1919000</v>
      </c>
      <c r="J10" s="23">
        <v>38653100</v>
      </c>
      <c r="K10" s="19">
        <v>20404600</v>
      </c>
      <c r="L10" s="20">
        <v>17482850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11765480</v>
      </c>
      <c r="E11" s="20">
        <v>8276684</v>
      </c>
      <c r="F11" s="21">
        <v>55617</v>
      </c>
      <c r="G11" s="19">
        <v>55617</v>
      </c>
      <c r="H11" s="20">
        <v>55617</v>
      </c>
      <c r="I11" s="22">
        <v>6489951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367625</v>
      </c>
      <c r="D14" s="19">
        <v>-2113984</v>
      </c>
      <c r="E14" s="20">
        <v>-92326003</v>
      </c>
      <c r="F14" s="21">
        <v>-197283054</v>
      </c>
      <c r="G14" s="19">
        <v>-193302666</v>
      </c>
      <c r="H14" s="20">
        <v>-193302666</v>
      </c>
      <c r="I14" s="22">
        <v>0</v>
      </c>
      <c r="J14" s="23">
        <v>-220032864</v>
      </c>
      <c r="K14" s="19">
        <v>-237525585</v>
      </c>
      <c r="L14" s="20">
        <v>-251564482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-2096657</v>
      </c>
      <c r="G15" s="19">
        <v>-2096657</v>
      </c>
      <c r="H15" s="20">
        <v>-2096657</v>
      </c>
      <c r="I15" s="22">
        <v>0</v>
      </c>
      <c r="J15" s="23">
        <v>-2100000</v>
      </c>
      <c r="K15" s="19">
        <v>-2196600</v>
      </c>
      <c r="L15" s="20">
        <v>-2297644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-975000</v>
      </c>
      <c r="F16" s="21">
        <v>0</v>
      </c>
      <c r="G16" s="19">
        <v>-1000000</v>
      </c>
      <c r="H16" s="20">
        <v>-1000000</v>
      </c>
      <c r="I16" s="22">
        <v>0</v>
      </c>
      <c r="J16" s="23">
        <v>-1100000</v>
      </c>
      <c r="K16" s="19">
        <v>-1100000</v>
      </c>
      <c r="L16" s="20">
        <v>-1100000</v>
      </c>
    </row>
    <row r="17" spans="1:12" ht="13.5" x14ac:dyDescent="0.25">
      <c r="A17" s="25" t="s">
        <v>33</v>
      </c>
      <c r="B17" s="26" t="s">
        <v>19</v>
      </c>
      <c r="C17" s="27">
        <f>SUM(C6:C16)</f>
        <v>367625</v>
      </c>
      <c r="D17" s="27">
        <f t="shared" ref="D17:L17" si="0">SUM(D6:D16)</f>
        <v>19281186</v>
      </c>
      <c r="E17" s="28">
        <f t="shared" si="0"/>
        <v>-71674711</v>
      </c>
      <c r="F17" s="29">
        <f t="shared" si="0"/>
        <v>23503291</v>
      </c>
      <c r="G17" s="27">
        <f t="shared" si="0"/>
        <v>51180410</v>
      </c>
      <c r="H17" s="30">
        <f t="shared" si="0"/>
        <v>51180410</v>
      </c>
      <c r="I17" s="29">
        <f t="shared" si="0"/>
        <v>56945724</v>
      </c>
      <c r="J17" s="31">
        <f t="shared" si="0"/>
        <v>41933126</v>
      </c>
      <c r="K17" s="27">
        <f t="shared" si="0"/>
        <v>22703315</v>
      </c>
      <c r="L17" s="28">
        <f t="shared" si="0"/>
        <v>26031479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3659290</v>
      </c>
      <c r="F26" s="21">
        <v>-16298000</v>
      </c>
      <c r="G26" s="19">
        <v>-52893632</v>
      </c>
      <c r="H26" s="20">
        <v>-52893632</v>
      </c>
      <c r="I26" s="22">
        <v>0</v>
      </c>
      <c r="J26" s="23">
        <v>-40441958</v>
      </c>
      <c r="K26" s="19">
        <v>-20404600</v>
      </c>
      <c r="L26" s="20">
        <v>-17482850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3659290</v>
      </c>
      <c r="F27" s="29">
        <f t="shared" si="1"/>
        <v>-16298000</v>
      </c>
      <c r="G27" s="27">
        <f t="shared" si="1"/>
        <v>-52893632</v>
      </c>
      <c r="H27" s="28">
        <f t="shared" si="1"/>
        <v>-52893632</v>
      </c>
      <c r="I27" s="30">
        <f t="shared" si="1"/>
        <v>0</v>
      </c>
      <c r="J27" s="31">
        <f t="shared" si="1"/>
        <v>-40441958</v>
      </c>
      <c r="K27" s="27">
        <f t="shared" si="1"/>
        <v>-20404600</v>
      </c>
      <c r="L27" s="28">
        <f t="shared" si="1"/>
        <v>-17482850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367625</v>
      </c>
      <c r="D38" s="33">
        <f t="shared" ref="D38:L38" si="3">+D17+D27+D36</f>
        <v>19281186</v>
      </c>
      <c r="E38" s="34">
        <f t="shared" si="3"/>
        <v>-68015421</v>
      </c>
      <c r="F38" s="35">
        <f t="shared" si="3"/>
        <v>7205291</v>
      </c>
      <c r="G38" s="33">
        <f t="shared" si="3"/>
        <v>-1713222</v>
      </c>
      <c r="H38" s="34">
        <f t="shared" si="3"/>
        <v>-1713222</v>
      </c>
      <c r="I38" s="36">
        <f t="shared" si="3"/>
        <v>56945724</v>
      </c>
      <c r="J38" s="37">
        <f t="shared" si="3"/>
        <v>1491168</v>
      </c>
      <c r="K38" s="33">
        <f t="shared" si="3"/>
        <v>2298715</v>
      </c>
      <c r="L38" s="34">
        <f t="shared" si="3"/>
        <v>8548629</v>
      </c>
    </row>
    <row r="39" spans="1:12" ht="13.5" x14ac:dyDescent="0.25">
      <c r="A39" s="24" t="s">
        <v>47</v>
      </c>
      <c r="B39" s="18" t="s">
        <v>48</v>
      </c>
      <c r="C39" s="33">
        <v>-9228</v>
      </c>
      <c r="D39" s="33">
        <v>-9228</v>
      </c>
      <c r="E39" s="34">
        <v>-9220</v>
      </c>
      <c r="F39" s="35">
        <v>8338267</v>
      </c>
      <c r="G39" s="33">
        <v>15935591</v>
      </c>
      <c r="H39" s="34">
        <v>15935591</v>
      </c>
      <c r="I39" s="36">
        <v>0</v>
      </c>
      <c r="J39" s="37">
        <v>11768373</v>
      </c>
      <c r="K39" s="33">
        <v>18005064</v>
      </c>
      <c r="L39" s="34">
        <v>22371706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358397</v>
      </c>
      <c r="D40" s="45">
        <f t="shared" si="4"/>
        <v>19271958</v>
      </c>
      <c r="E40" s="46">
        <f t="shared" si="4"/>
        <v>-68024641</v>
      </c>
      <c r="F40" s="47">
        <f t="shared" si="4"/>
        <v>15543558</v>
      </c>
      <c r="G40" s="45">
        <f t="shared" si="4"/>
        <v>14222369</v>
      </c>
      <c r="H40" s="46">
        <f t="shared" si="4"/>
        <v>14222369</v>
      </c>
      <c r="I40" s="48">
        <v>90176775</v>
      </c>
      <c r="J40" s="49">
        <f>+J38+J39</f>
        <v>13259541</v>
      </c>
      <c r="K40" s="45">
        <f>+K38+K39</f>
        <v>20303779</v>
      </c>
      <c r="L40" s="46">
        <f>+L38+L39</f>
        <v>30920335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5690592</v>
      </c>
      <c r="G6" s="19">
        <v>5690592</v>
      </c>
      <c r="H6" s="20">
        <v>5690592</v>
      </c>
      <c r="I6" s="22">
        <v>0</v>
      </c>
      <c r="J6" s="23">
        <v>32705748</v>
      </c>
      <c r="K6" s="19">
        <v>31739502</v>
      </c>
      <c r="L6" s="20">
        <v>31034827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1765812</v>
      </c>
      <c r="G8" s="19">
        <v>1765812</v>
      </c>
      <c r="H8" s="20">
        <v>1765812</v>
      </c>
      <c r="I8" s="22">
        <v>0</v>
      </c>
      <c r="J8" s="23">
        <v>1400579</v>
      </c>
      <c r="K8" s="19">
        <v>1418972</v>
      </c>
      <c r="L8" s="20">
        <v>1449338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160533385</v>
      </c>
      <c r="G9" s="19">
        <v>153604393</v>
      </c>
      <c r="H9" s="20">
        <v>153604393</v>
      </c>
      <c r="I9" s="22">
        <v>0</v>
      </c>
      <c r="J9" s="23">
        <v>169329900</v>
      </c>
      <c r="K9" s="19">
        <v>165914800</v>
      </c>
      <c r="L9" s="20">
        <v>160424700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33542604</v>
      </c>
      <c r="G10" s="19">
        <v>30810612</v>
      </c>
      <c r="H10" s="20">
        <v>30810612</v>
      </c>
      <c r="I10" s="22">
        <v>0</v>
      </c>
      <c r="J10" s="23">
        <v>37039092</v>
      </c>
      <c r="K10" s="19">
        <v>37519200</v>
      </c>
      <c r="L10" s="20">
        <v>37272300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1250004</v>
      </c>
      <c r="G11" s="19">
        <v>1250004</v>
      </c>
      <c r="H11" s="20">
        <v>1250004</v>
      </c>
      <c r="I11" s="22">
        <v>0</v>
      </c>
      <c r="J11" s="23">
        <v>2030004</v>
      </c>
      <c r="K11" s="19">
        <v>2172100</v>
      </c>
      <c r="L11" s="20">
        <v>2324147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-158135</v>
      </c>
      <c r="D14" s="19">
        <v>-1046353</v>
      </c>
      <c r="E14" s="20">
        <v>1346950</v>
      </c>
      <c r="F14" s="21">
        <v>-169651286</v>
      </c>
      <c r="G14" s="19">
        <v>-167289314</v>
      </c>
      <c r="H14" s="20">
        <v>-167289314</v>
      </c>
      <c r="I14" s="22">
        <v>12525597</v>
      </c>
      <c r="J14" s="23">
        <v>-180528912</v>
      </c>
      <c r="K14" s="19">
        <v>-180350070</v>
      </c>
      <c r="L14" s="20">
        <v>-182303865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-99996</v>
      </c>
      <c r="G15" s="19">
        <v>-99996</v>
      </c>
      <c r="H15" s="20">
        <v>-99996</v>
      </c>
      <c r="I15" s="22">
        <v>0</v>
      </c>
      <c r="J15" s="23">
        <v>-249996</v>
      </c>
      <c r="K15" s="19">
        <v>-175000</v>
      </c>
      <c r="L15" s="20">
        <v>-175000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-12727956</v>
      </c>
      <c r="E16" s="20">
        <v>12727956</v>
      </c>
      <c r="F16" s="21">
        <v>0</v>
      </c>
      <c r="G16" s="19">
        <v>0</v>
      </c>
      <c r="H16" s="20">
        <v>0</v>
      </c>
      <c r="I16" s="22">
        <v>0</v>
      </c>
      <c r="J16" s="23">
        <v>-8499996</v>
      </c>
      <c r="K16" s="19">
        <v>-4500000</v>
      </c>
      <c r="L16" s="20">
        <v>-4549600</v>
      </c>
    </row>
    <row r="17" spans="1:12" ht="13.5" x14ac:dyDescent="0.25">
      <c r="A17" s="25" t="s">
        <v>33</v>
      </c>
      <c r="B17" s="26" t="s">
        <v>19</v>
      </c>
      <c r="C17" s="27">
        <f>SUM(C6:C16)</f>
        <v>-158135</v>
      </c>
      <c r="D17" s="27">
        <f t="shared" ref="D17:L17" si="0">SUM(D6:D16)</f>
        <v>-13774309</v>
      </c>
      <c r="E17" s="28">
        <f t="shared" si="0"/>
        <v>14074906</v>
      </c>
      <c r="F17" s="29">
        <f t="shared" si="0"/>
        <v>33031115</v>
      </c>
      <c r="G17" s="27">
        <f t="shared" si="0"/>
        <v>25732103</v>
      </c>
      <c r="H17" s="30">
        <f t="shared" si="0"/>
        <v>25732103</v>
      </c>
      <c r="I17" s="29">
        <f t="shared" si="0"/>
        <v>12525597</v>
      </c>
      <c r="J17" s="31">
        <f t="shared" si="0"/>
        <v>53226419</v>
      </c>
      <c r="K17" s="27">
        <f t="shared" si="0"/>
        <v>53739504</v>
      </c>
      <c r="L17" s="28">
        <f t="shared" si="0"/>
        <v>45476847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-41692584</v>
      </c>
      <c r="G26" s="19">
        <v>-38304551</v>
      </c>
      <c r="H26" s="20">
        <v>-38304551</v>
      </c>
      <c r="I26" s="22">
        <v>0</v>
      </c>
      <c r="J26" s="23">
        <v>-45929652</v>
      </c>
      <c r="K26" s="19">
        <v>-42741694</v>
      </c>
      <c r="L26" s="20">
        <v>-40635695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-41692584</v>
      </c>
      <c r="G27" s="27">
        <f t="shared" si="1"/>
        <v>-38304551</v>
      </c>
      <c r="H27" s="28">
        <f t="shared" si="1"/>
        <v>-38304551</v>
      </c>
      <c r="I27" s="30">
        <f t="shared" si="1"/>
        <v>0</v>
      </c>
      <c r="J27" s="31">
        <f t="shared" si="1"/>
        <v>-45929652</v>
      </c>
      <c r="K27" s="27">
        <f t="shared" si="1"/>
        <v>-42741694</v>
      </c>
      <c r="L27" s="28">
        <f t="shared" si="1"/>
        <v>-40635695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-158135</v>
      </c>
      <c r="D38" s="33">
        <f t="shared" ref="D38:L38" si="3">+D17+D27+D36</f>
        <v>-13774309</v>
      </c>
      <c r="E38" s="34">
        <f t="shared" si="3"/>
        <v>14074906</v>
      </c>
      <c r="F38" s="35">
        <f t="shared" si="3"/>
        <v>-8661469</v>
      </c>
      <c r="G38" s="33">
        <f t="shared" si="3"/>
        <v>-12572448</v>
      </c>
      <c r="H38" s="34">
        <f t="shared" si="3"/>
        <v>-12572448</v>
      </c>
      <c r="I38" s="36">
        <f t="shared" si="3"/>
        <v>12525597</v>
      </c>
      <c r="J38" s="37">
        <f t="shared" si="3"/>
        <v>7296767</v>
      </c>
      <c r="K38" s="33">
        <f t="shared" si="3"/>
        <v>10997810</v>
      </c>
      <c r="L38" s="34">
        <f t="shared" si="3"/>
        <v>4841152</v>
      </c>
    </row>
    <row r="39" spans="1:12" ht="13.5" x14ac:dyDescent="0.25">
      <c r="A39" s="24" t="s">
        <v>47</v>
      </c>
      <c r="B39" s="18" t="s">
        <v>48</v>
      </c>
      <c r="C39" s="33">
        <v>-16549628</v>
      </c>
      <c r="D39" s="33">
        <v>13429609</v>
      </c>
      <c r="E39" s="34">
        <v>-12760584</v>
      </c>
      <c r="F39" s="35">
        <v>-94383456</v>
      </c>
      <c r="G39" s="33">
        <v>-94383456</v>
      </c>
      <c r="H39" s="34">
        <v>-94383456</v>
      </c>
      <c r="I39" s="36">
        <v>0</v>
      </c>
      <c r="J39" s="37">
        <v>3140448</v>
      </c>
      <c r="K39" s="33">
        <v>10432719</v>
      </c>
      <c r="L39" s="34">
        <v>21434905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-16707763</v>
      </c>
      <c r="D40" s="45">
        <f t="shared" si="4"/>
        <v>-344700</v>
      </c>
      <c r="E40" s="46">
        <f t="shared" si="4"/>
        <v>1314322</v>
      </c>
      <c r="F40" s="47">
        <f t="shared" si="4"/>
        <v>-103044925</v>
      </c>
      <c r="G40" s="45">
        <f t="shared" si="4"/>
        <v>-106955904</v>
      </c>
      <c r="H40" s="46">
        <f t="shared" si="4"/>
        <v>-106955904</v>
      </c>
      <c r="I40" s="48">
        <v>12078493</v>
      </c>
      <c r="J40" s="49">
        <f>+J38+J39</f>
        <v>10437215</v>
      </c>
      <c r="K40" s="45">
        <f>+K38+K39</f>
        <v>21430529</v>
      </c>
      <c r="L40" s="46">
        <f>+L38+L39</f>
        <v>26276057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2763488</v>
      </c>
      <c r="G8" s="19">
        <v>2418488</v>
      </c>
      <c r="H8" s="20">
        <v>2418488</v>
      </c>
      <c r="I8" s="22">
        <v>1731802</v>
      </c>
      <c r="J8" s="23">
        <v>2695041</v>
      </c>
      <c r="K8" s="19">
        <v>2913052</v>
      </c>
      <c r="L8" s="20">
        <v>3161168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283254598</v>
      </c>
      <c r="E9" s="20">
        <v>525588980</v>
      </c>
      <c r="F9" s="21">
        <v>505119500</v>
      </c>
      <c r="G9" s="19">
        <v>499295712</v>
      </c>
      <c r="H9" s="20">
        <v>499295712</v>
      </c>
      <c r="I9" s="22">
        <v>-30074726</v>
      </c>
      <c r="J9" s="23">
        <v>525416949</v>
      </c>
      <c r="K9" s="19">
        <v>549844151</v>
      </c>
      <c r="L9" s="20">
        <v>579078051</v>
      </c>
    </row>
    <row r="10" spans="1:12" ht="13.5" x14ac:dyDescent="0.25">
      <c r="A10" s="24" t="s">
        <v>26</v>
      </c>
      <c r="B10" s="18" t="s">
        <v>25</v>
      </c>
      <c r="C10" s="19">
        <v>27677580</v>
      </c>
      <c r="D10" s="19">
        <v>45651793</v>
      </c>
      <c r="E10" s="20">
        <v>70706277</v>
      </c>
      <c r="F10" s="21">
        <v>610302000</v>
      </c>
      <c r="G10" s="19">
        <v>610302000</v>
      </c>
      <c r="H10" s="20">
        <v>610302000</v>
      </c>
      <c r="I10" s="22">
        <v>65938197</v>
      </c>
      <c r="J10" s="23">
        <v>629852050</v>
      </c>
      <c r="K10" s="19">
        <v>697905850</v>
      </c>
      <c r="L10" s="20">
        <v>804553950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18900000</v>
      </c>
      <c r="H11" s="20">
        <v>18900000</v>
      </c>
      <c r="I11" s="22">
        <v>-50616523</v>
      </c>
      <c r="J11" s="23">
        <v>18000000</v>
      </c>
      <c r="K11" s="19">
        <v>18500000</v>
      </c>
      <c r="L11" s="20">
        <v>19000000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62003</v>
      </c>
      <c r="D14" s="19">
        <v>100423</v>
      </c>
      <c r="E14" s="20">
        <v>161066</v>
      </c>
      <c r="F14" s="21">
        <v>-493310542</v>
      </c>
      <c r="G14" s="19">
        <v>-368069409</v>
      </c>
      <c r="H14" s="20">
        <v>-368069409</v>
      </c>
      <c r="I14" s="22">
        <v>153491</v>
      </c>
      <c r="J14" s="23">
        <v>-423435472</v>
      </c>
      <c r="K14" s="19">
        <v>-444731268</v>
      </c>
      <c r="L14" s="20">
        <v>-463727301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-560000</v>
      </c>
      <c r="G15" s="19">
        <v>-560000</v>
      </c>
      <c r="H15" s="20">
        <v>-560000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-1700000</v>
      </c>
      <c r="G16" s="19">
        <v>-2205978</v>
      </c>
      <c r="H16" s="20">
        <v>-2205978</v>
      </c>
      <c r="I16" s="22">
        <v>0</v>
      </c>
      <c r="J16" s="23">
        <v>-16850000</v>
      </c>
      <c r="K16" s="19">
        <v>-3650000</v>
      </c>
      <c r="L16" s="20">
        <v>-3830000</v>
      </c>
    </row>
    <row r="17" spans="1:12" ht="13.5" x14ac:dyDescent="0.25">
      <c r="A17" s="25" t="s">
        <v>33</v>
      </c>
      <c r="B17" s="26" t="s">
        <v>19</v>
      </c>
      <c r="C17" s="27">
        <f>SUM(C6:C16)</f>
        <v>27739583</v>
      </c>
      <c r="D17" s="27">
        <f t="shared" ref="D17:L17" si="0">SUM(D6:D16)</f>
        <v>329006814</v>
      </c>
      <c r="E17" s="28">
        <f t="shared" si="0"/>
        <v>596456323</v>
      </c>
      <c r="F17" s="29">
        <f t="shared" si="0"/>
        <v>622614446</v>
      </c>
      <c r="G17" s="27">
        <f t="shared" si="0"/>
        <v>760080813</v>
      </c>
      <c r="H17" s="30">
        <f t="shared" si="0"/>
        <v>760080813</v>
      </c>
      <c r="I17" s="29">
        <f t="shared" si="0"/>
        <v>-12867759</v>
      </c>
      <c r="J17" s="31">
        <f t="shared" si="0"/>
        <v>735678568</v>
      </c>
      <c r="K17" s="27">
        <f t="shared" si="0"/>
        <v>820781785</v>
      </c>
      <c r="L17" s="28">
        <f t="shared" si="0"/>
        <v>938235868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-607064000</v>
      </c>
      <c r="G26" s="19">
        <v>-611691864</v>
      </c>
      <c r="H26" s="20">
        <v>-611691864</v>
      </c>
      <c r="I26" s="22">
        <v>2591322</v>
      </c>
      <c r="J26" s="23">
        <v>-749776277</v>
      </c>
      <c r="K26" s="19">
        <v>-823732502</v>
      </c>
      <c r="L26" s="20">
        <v>-946124493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-607064000</v>
      </c>
      <c r="G27" s="27">
        <f t="shared" si="1"/>
        <v>-611691864</v>
      </c>
      <c r="H27" s="28">
        <f t="shared" si="1"/>
        <v>-611691864</v>
      </c>
      <c r="I27" s="30">
        <f t="shared" si="1"/>
        <v>2591322</v>
      </c>
      <c r="J27" s="31">
        <f t="shared" si="1"/>
        <v>-749776277</v>
      </c>
      <c r="K27" s="27">
        <f t="shared" si="1"/>
        <v>-823732502</v>
      </c>
      <c r="L27" s="28">
        <f t="shared" si="1"/>
        <v>-946124493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-11700000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-11700000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27739583</v>
      </c>
      <c r="D38" s="33">
        <f t="shared" ref="D38:L38" si="3">+D17+D27+D36</f>
        <v>317306814</v>
      </c>
      <c r="E38" s="34">
        <f t="shared" si="3"/>
        <v>596456323</v>
      </c>
      <c r="F38" s="35">
        <f t="shared" si="3"/>
        <v>15550446</v>
      </c>
      <c r="G38" s="33">
        <f t="shared" si="3"/>
        <v>148388949</v>
      </c>
      <c r="H38" s="34">
        <f t="shared" si="3"/>
        <v>148388949</v>
      </c>
      <c r="I38" s="36">
        <f t="shared" si="3"/>
        <v>-10276437</v>
      </c>
      <c r="J38" s="37">
        <f t="shared" si="3"/>
        <v>-14097709</v>
      </c>
      <c r="K38" s="33">
        <f t="shared" si="3"/>
        <v>-2950717</v>
      </c>
      <c r="L38" s="34">
        <f t="shared" si="3"/>
        <v>-7888625</v>
      </c>
    </row>
    <row r="39" spans="1:12" ht="13.5" x14ac:dyDescent="0.25">
      <c r="A39" s="24" t="s">
        <v>47</v>
      </c>
      <c r="B39" s="18" t="s">
        <v>48</v>
      </c>
      <c r="C39" s="33">
        <v>28695176</v>
      </c>
      <c r="D39" s="33">
        <v>28695176</v>
      </c>
      <c r="E39" s="34">
        <v>28695176</v>
      </c>
      <c r="F39" s="35">
        <v>110076783</v>
      </c>
      <c r="G39" s="33">
        <v>110076783</v>
      </c>
      <c r="H39" s="34">
        <v>110076783</v>
      </c>
      <c r="I39" s="36">
        <v>0</v>
      </c>
      <c r="J39" s="37">
        <v>309198972</v>
      </c>
      <c r="K39" s="33">
        <v>211069521</v>
      </c>
      <c r="L39" s="34">
        <v>223733692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56434759</v>
      </c>
      <c r="D40" s="45">
        <f t="shared" si="4"/>
        <v>346001990</v>
      </c>
      <c r="E40" s="46">
        <f t="shared" si="4"/>
        <v>625151499</v>
      </c>
      <c r="F40" s="47">
        <f t="shared" si="4"/>
        <v>125627229</v>
      </c>
      <c r="G40" s="45">
        <f t="shared" si="4"/>
        <v>258465732</v>
      </c>
      <c r="H40" s="46">
        <f t="shared" si="4"/>
        <v>258465732</v>
      </c>
      <c r="I40" s="48">
        <v>273845959</v>
      </c>
      <c r="J40" s="49">
        <f>+J38+J39</f>
        <v>295101263</v>
      </c>
      <c r="K40" s="45">
        <f>+K38+K39</f>
        <v>208118804</v>
      </c>
      <c r="L40" s="46">
        <f>+L38+L39</f>
        <v>215845067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2626967525</v>
      </c>
      <c r="D6" s="19">
        <v>419718038</v>
      </c>
      <c r="E6" s="20">
        <v>340348238</v>
      </c>
      <c r="F6" s="21">
        <v>448860933</v>
      </c>
      <c r="G6" s="19">
        <v>327602680</v>
      </c>
      <c r="H6" s="20">
        <v>327602680</v>
      </c>
      <c r="I6" s="22">
        <v>426727938</v>
      </c>
      <c r="J6" s="23">
        <v>385894835</v>
      </c>
      <c r="K6" s="19">
        <v>527147850</v>
      </c>
      <c r="L6" s="20">
        <v>615868951</v>
      </c>
    </row>
    <row r="7" spans="1:12" ht="13.5" x14ac:dyDescent="0.25">
      <c r="A7" s="24" t="s">
        <v>22</v>
      </c>
      <c r="B7" s="18" t="s">
        <v>19</v>
      </c>
      <c r="C7" s="19">
        <v>908957465</v>
      </c>
      <c r="D7" s="19">
        <v>1351237158</v>
      </c>
      <c r="E7" s="20">
        <v>1056633640</v>
      </c>
      <c r="F7" s="21">
        <v>1868567542</v>
      </c>
      <c r="G7" s="19">
        <v>1266062338</v>
      </c>
      <c r="H7" s="20">
        <v>1266062338</v>
      </c>
      <c r="I7" s="22">
        <v>1106465781</v>
      </c>
      <c r="J7" s="23">
        <v>1527561609</v>
      </c>
      <c r="K7" s="19">
        <v>1843649362</v>
      </c>
      <c r="L7" s="20">
        <v>2185584864</v>
      </c>
    </row>
    <row r="8" spans="1:12" ht="13.5" x14ac:dyDescent="0.25">
      <c r="A8" s="24" t="s">
        <v>23</v>
      </c>
      <c r="B8" s="18" t="s">
        <v>19</v>
      </c>
      <c r="C8" s="19">
        <v>1475215512</v>
      </c>
      <c r="D8" s="19">
        <v>3785550517</v>
      </c>
      <c r="E8" s="20">
        <v>3341579201</v>
      </c>
      <c r="F8" s="21">
        <v>107953910</v>
      </c>
      <c r="G8" s="19">
        <v>80543259</v>
      </c>
      <c r="H8" s="20">
        <v>80543259</v>
      </c>
      <c r="I8" s="22">
        <v>2625238547</v>
      </c>
      <c r="J8" s="23">
        <v>82779605</v>
      </c>
      <c r="K8" s="19">
        <v>-104001342</v>
      </c>
      <c r="L8" s="20">
        <v>-141823661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479886000</v>
      </c>
      <c r="E9" s="20">
        <v>554938807</v>
      </c>
      <c r="F9" s="21">
        <v>611134000</v>
      </c>
      <c r="G9" s="19">
        <v>610701000</v>
      </c>
      <c r="H9" s="20">
        <v>610701000</v>
      </c>
      <c r="I9" s="22">
        <v>595525000</v>
      </c>
      <c r="J9" s="23">
        <v>657797200</v>
      </c>
      <c r="K9" s="19">
        <v>698315002</v>
      </c>
      <c r="L9" s="20">
        <v>741650000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170551000</v>
      </c>
      <c r="E10" s="20">
        <v>150412000</v>
      </c>
      <c r="F10" s="21">
        <v>197256001</v>
      </c>
      <c r="G10" s="19">
        <v>177016001</v>
      </c>
      <c r="H10" s="20">
        <v>177016001</v>
      </c>
      <c r="I10" s="22">
        <v>172541000</v>
      </c>
      <c r="J10" s="23">
        <v>186249799</v>
      </c>
      <c r="K10" s="19">
        <v>197523999</v>
      </c>
      <c r="L10" s="20">
        <v>225287000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-56609</v>
      </c>
      <c r="E11" s="20">
        <v>1066636</v>
      </c>
      <c r="F11" s="21">
        <v>9760918</v>
      </c>
      <c r="G11" s="19">
        <v>9760918</v>
      </c>
      <c r="H11" s="20">
        <v>9760918</v>
      </c>
      <c r="I11" s="22">
        <v>-509852</v>
      </c>
      <c r="J11" s="23">
        <v>111880136</v>
      </c>
      <c r="K11" s="19">
        <v>10740924</v>
      </c>
      <c r="L11" s="20">
        <v>11235006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-3144920144</v>
      </c>
      <c r="D14" s="19">
        <v>-4054823251</v>
      </c>
      <c r="E14" s="20">
        <v>-3753555088</v>
      </c>
      <c r="F14" s="21">
        <v>-3025072175</v>
      </c>
      <c r="G14" s="19">
        <v>-2482709990</v>
      </c>
      <c r="H14" s="20">
        <v>-2482709990</v>
      </c>
      <c r="I14" s="22">
        <v>-2812878558</v>
      </c>
      <c r="J14" s="23">
        <v>-3071220494</v>
      </c>
      <c r="K14" s="19">
        <v>-3419513015</v>
      </c>
      <c r="L14" s="20">
        <v>-3679466885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1866220358</v>
      </c>
      <c r="D17" s="27">
        <f t="shared" ref="D17:L17" si="0">SUM(D6:D16)</f>
        <v>2152062853</v>
      </c>
      <c r="E17" s="28">
        <f t="shared" si="0"/>
        <v>1691423434</v>
      </c>
      <c r="F17" s="29">
        <f t="shared" si="0"/>
        <v>218461129</v>
      </c>
      <c r="G17" s="27">
        <f t="shared" si="0"/>
        <v>-11023794</v>
      </c>
      <c r="H17" s="30">
        <f t="shared" si="0"/>
        <v>-11023794</v>
      </c>
      <c r="I17" s="29">
        <f t="shared" si="0"/>
        <v>2113109856</v>
      </c>
      <c r="J17" s="31">
        <f t="shared" si="0"/>
        <v>-119057310</v>
      </c>
      <c r="K17" s="27">
        <f t="shared" si="0"/>
        <v>-246137220</v>
      </c>
      <c r="L17" s="28">
        <f t="shared" si="0"/>
        <v>-41664725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-140342185</v>
      </c>
      <c r="D26" s="19">
        <v>-152540819</v>
      </c>
      <c r="E26" s="20">
        <v>-83951957</v>
      </c>
      <c r="F26" s="21">
        <v>-231469401</v>
      </c>
      <c r="G26" s="19">
        <v>-216856548</v>
      </c>
      <c r="H26" s="20">
        <v>-216856548</v>
      </c>
      <c r="I26" s="22">
        <v>-132532654</v>
      </c>
      <c r="J26" s="23">
        <v>-236249799</v>
      </c>
      <c r="K26" s="19">
        <v>-197524000</v>
      </c>
      <c r="L26" s="20">
        <v>-225286999</v>
      </c>
    </row>
    <row r="27" spans="1:12" ht="13.5" x14ac:dyDescent="0.25">
      <c r="A27" s="25" t="s">
        <v>39</v>
      </c>
      <c r="B27" s="26" t="s">
        <v>19</v>
      </c>
      <c r="C27" s="27">
        <f>SUM(C21:C26)</f>
        <v>-140342185</v>
      </c>
      <c r="D27" s="27">
        <f t="shared" ref="D27:L27" si="1">SUM(D21:D26)</f>
        <v>-152540819</v>
      </c>
      <c r="E27" s="28">
        <f t="shared" si="1"/>
        <v>-83951957</v>
      </c>
      <c r="F27" s="29">
        <f t="shared" si="1"/>
        <v>-231469401</v>
      </c>
      <c r="G27" s="27">
        <f t="shared" si="1"/>
        <v>-216856548</v>
      </c>
      <c r="H27" s="28">
        <f t="shared" si="1"/>
        <v>-216856548</v>
      </c>
      <c r="I27" s="30">
        <f t="shared" si="1"/>
        <v>-132532654</v>
      </c>
      <c r="J27" s="31">
        <f t="shared" si="1"/>
        <v>-236249799</v>
      </c>
      <c r="K27" s="27">
        <f t="shared" si="1"/>
        <v>-197524000</v>
      </c>
      <c r="L27" s="28">
        <f t="shared" si="1"/>
        <v>-225286999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2525000</v>
      </c>
      <c r="L33" s="20">
        <v>2530000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-4800000</v>
      </c>
      <c r="G35" s="19">
        <v>-4800000</v>
      </c>
      <c r="H35" s="20">
        <v>-4800000</v>
      </c>
      <c r="I35" s="22">
        <v>0</v>
      </c>
      <c r="J35" s="23">
        <v>-4800000</v>
      </c>
      <c r="K35" s="19">
        <v>-1200000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-4800000</v>
      </c>
      <c r="G36" s="27">
        <f t="shared" si="2"/>
        <v>-4800000</v>
      </c>
      <c r="H36" s="28">
        <f t="shared" si="2"/>
        <v>-4800000</v>
      </c>
      <c r="I36" s="30">
        <f t="shared" si="2"/>
        <v>0</v>
      </c>
      <c r="J36" s="31">
        <f t="shared" si="2"/>
        <v>-4800000</v>
      </c>
      <c r="K36" s="27">
        <f t="shared" si="2"/>
        <v>1325000</v>
      </c>
      <c r="L36" s="28">
        <f t="shared" si="2"/>
        <v>2530000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1725878173</v>
      </c>
      <c r="D38" s="33">
        <f t="shared" ref="D38:L38" si="3">+D17+D27+D36</f>
        <v>1999522034</v>
      </c>
      <c r="E38" s="34">
        <f t="shared" si="3"/>
        <v>1607471477</v>
      </c>
      <c r="F38" s="35">
        <f t="shared" si="3"/>
        <v>-17808272</v>
      </c>
      <c r="G38" s="33">
        <f t="shared" si="3"/>
        <v>-232680342</v>
      </c>
      <c r="H38" s="34">
        <f t="shared" si="3"/>
        <v>-232680342</v>
      </c>
      <c r="I38" s="36">
        <f t="shared" si="3"/>
        <v>1980577202</v>
      </c>
      <c r="J38" s="37">
        <f t="shared" si="3"/>
        <v>-360107109</v>
      </c>
      <c r="K38" s="33">
        <f t="shared" si="3"/>
        <v>-442336220</v>
      </c>
      <c r="L38" s="34">
        <f t="shared" si="3"/>
        <v>-264421724</v>
      </c>
    </row>
    <row r="39" spans="1:12" ht="13.5" x14ac:dyDescent="0.25">
      <c r="A39" s="24" t="s">
        <v>47</v>
      </c>
      <c r="B39" s="18" t="s">
        <v>48</v>
      </c>
      <c r="C39" s="33">
        <v>301423278</v>
      </c>
      <c r="D39" s="33">
        <v>249723627</v>
      </c>
      <c r="E39" s="34">
        <v>224921257</v>
      </c>
      <c r="F39" s="35">
        <v>213000000</v>
      </c>
      <c r="G39" s="33">
        <v>305678876</v>
      </c>
      <c r="H39" s="34">
        <v>305678876</v>
      </c>
      <c r="I39" s="36">
        <v>62116488</v>
      </c>
      <c r="J39" s="37">
        <v>92678877</v>
      </c>
      <c r="K39" s="33">
        <v>-205413600</v>
      </c>
      <c r="L39" s="34">
        <v>-648811460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2027301451</v>
      </c>
      <c r="D40" s="45">
        <f t="shared" si="4"/>
        <v>2249245661</v>
      </c>
      <c r="E40" s="46">
        <f t="shared" si="4"/>
        <v>1832392734</v>
      </c>
      <c r="F40" s="47">
        <f t="shared" si="4"/>
        <v>195191728</v>
      </c>
      <c r="G40" s="45">
        <f t="shared" si="4"/>
        <v>72998534</v>
      </c>
      <c r="H40" s="46">
        <f t="shared" si="4"/>
        <v>72998534</v>
      </c>
      <c r="I40" s="48">
        <v>2147466951</v>
      </c>
      <c r="J40" s="49">
        <f>+J38+J39</f>
        <v>-267428232</v>
      </c>
      <c r="K40" s="45">
        <f>+K38+K39</f>
        <v>-647749820</v>
      </c>
      <c r="L40" s="46">
        <f>+L38+L39</f>
        <v>-913233184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2119160</v>
      </c>
      <c r="D6" s="19">
        <v>29130080</v>
      </c>
      <c r="E6" s="20">
        <v>19908009</v>
      </c>
      <c r="F6" s="21">
        <v>0</v>
      </c>
      <c r="G6" s="19">
        <v>0</v>
      </c>
      <c r="H6" s="20">
        <v>0</v>
      </c>
      <c r="I6" s="22">
        <v>21502428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13923514</v>
      </c>
      <c r="D7" s="19">
        <v>909539211</v>
      </c>
      <c r="E7" s="20">
        <v>43300954</v>
      </c>
      <c r="F7" s="21">
        <v>125008224</v>
      </c>
      <c r="G7" s="19">
        <v>125008224</v>
      </c>
      <c r="H7" s="20">
        <v>125008224</v>
      </c>
      <c r="I7" s="22">
        <v>68789791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376596634</v>
      </c>
      <c r="D8" s="19">
        <v>-243304698</v>
      </c>
      <c r="E8" s="20">
        <v>752520317</v>
      </c>
      <c r="F8" s="21">
        <v>-95069642</v>
      </c>
      <c r="G8" s="19">
        <v>-44205068</v>
      </c>
      <c r="H8" s="20">
        <v>-44205068</v>
      </c>
      <c r="I8" s="22">
        <v>1238329773</v>
      </c>
      <c r="J8" s="23">
        <v>105443444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-10000000</v>
      </c>
      <c r="D9" s="19">
        <v>5429000</v>
      </c>
      <c r="E9" s="20">
        <v>4644000</v>
      </c>
      <c r="F9" s="21">
        <v>219785563</v>
      </c>
      <c r="G9" s="19">
        <v>219785563</v>
      </c>
      <c r="H9" s="20">
        <v>219785563</v>
      </c>
      <c r="I9" s="22">
        <v>173269000</v>
      </c>
      <c r="J9" s="23">
        <v>182628000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-289010</v>
      </c>
      <c r="D10" s="19">
        <v>72792894</v>
      </c>
      <c r="E10" s="20">
        <v>2350064</v>
      </c>
      <c r="F10" s="21">
        <v>31283398</v>
      </c>
      <c r="G10" s="19">
        <v>31283398</v>
      </c>
      <c r="H10" s="20">
        <v>31283398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505917</v>
      </c>
      <c r="E11" s="20">
        <v>1920832</v>
      </c>
      <c r="F11" s="21">
        <v>54433365</v>
      </c>
      <c r="G11" s="19">
        <v>54433365</v>
      </c>
      <c r="H11" s="20">
        <v>54433365</v>
      </c>
      <c r="I11" s="22">
        <v>1155207</v>
      </c>
      <c r="J11" s="23">
        <v>26272242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-87050818</v>
      </c>
      <c r="D14" s="19">
        <v>-394358147</v>
      </c>
      <c r="E14" s="20">
        <v>-352548730</v>
      </c>
      <c r="F14" s="21">
        <v>-567484209</v>
      </c>
      <c r="G14" s="19">
        <v>-652822667</v>
      </c>
      <c r="H14" s="20">
        <v>-652822667</v>
      </c>
      <c r="I14" s="22">
        <v>-411346896</v>
      </c>
      <c r="J14" s="23">
        <v>-40084080</v>
      </c>
      <c r="K14" s="19">
        <v>-11721859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295299480</v>
      </c>
      <c r="D17" s="27">
        <f t="shared" ref="D17:L17" si="0">SUM(D6:D16)</f>
        <v>379734257</v>
      </c>
      <c r="E17" s="28">
        <f t="shared" si="0"/>
        <v>472095446</v>
      </c>
      <c r="F17" s="29">
        <f t="shared" si="0"/>
        <v>-232043301</v>
      </c>
      <c r="G17" s="27">
        <f t="shared" si="0"/>
        <v>-266517185</v>
      </c>
      <c r="H17" s="30">
        <f t="shared" si="0"/>
        <v>-266517185</v>
      </c>
      <c r="I17" s="29">
        <f t="shared" si="0"/>
        <v>1091699303</v>
      </c>
      <c r="J17" s="31">
        <f t="shared" si="0"/>
        <v>274259606</v>
      </c>
      <c r="K17" s="27">
        <f t="shared" si="0"/>
        <v>-11721859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1104824</v>
      </c>
      <c r="D26" s="19">
        <v>-33644760</v>
      </c>
      <c r="E26" s="20">
        <v>-68040450</v>
      </c>
      <c r="F26" s="21">
        <v>-94259738</v>
      </c>
      <c r="G26" s="19">
        <v>-94259738</v>
      </c>
      <c r="H26" s="20">
        <v>-94259738</v>
      </c>
      <c r="I26" s="22">
        <v>-67478056</v>
      </c>
      <c r="J26" s="23">
        <v>-65843861</v>
      </c>
      <c r="K26" s="19">
        <v>-79587289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1104824</v>
      </c>
      <c r="D27" s="27">
        <f t="shared" ref="D27:L27" si="1">SUM(D21:D26)</f>
        <v>-33644760</v>
      </c>
      <c r="E27" s="28">
        <f t="shared" si="1"/>
        <v>-68040450</v>
      </c>
      <c r="F27" s="29">
        <f t="shared" si="1"/>
        <v>-94259738</v>
      </c>
      <c r="G27" s="27">
        <f t="shared" si="1"/>
        <v>-94259738</v>
      </c>
      <c r="H27" s="28">
        <f t="shared" si="1"/>
        <v>-94259738</v>
      </c>
      <c r="I27" s="30">
        <f t="shared" si="1"/>
        <v>-67478056</v>
      </c>
      <c r="J27" s="31">
        <f t="shared" si="1"/>
        <v>-65843861</v>
      </c>
      <c r="K27" s="27">
        <f t="shared" si="1"/>
        <v>-79587289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60261678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-32846680</v>
      </c>
      <c r="E35" s="20">
        <v>-1315645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27414998</v>
      </c>
      <c r="E36" s="28">
        <f t="shared" si="2"/>
        <v>-1315645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296404304</v>
      </c>
      <c r="D38" s="33">
        <f t="shared" ref="D38:L38" si="3">+D17+D27+D36</f>
        <v>373504495</v>
      </c>
      <c r="E38" s="34">
        <f t="shared" si="3"/>
        <v>402739351</v>
      </c>
      <c r="F38" s="35">
        <f t="shared" si="3"/>
        <v>-326303039</v>
      </c>
      <c r="G38" s="33">
        <f t="shared" si="3"/>
        <v>-360776923</v>
      </c>
      <c r="H38" s="34">
        <f t="shared" si="3"/>
        <v>-360776923</v>
      </c>
      <c r="I38" s="36">
        <f t="shared" si="3"/>
        <v>1024221247</v>
      </c>
      <c r="J38" s="37">
        <f t="shared" si="3"/>
        <v>208415745</v>
      </c>
      <c r="K38" s="33">
        <f t="shared" si="3"/>
        <v>-91309148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24534149</v>
      </c>
      <c r="D39" s="33">
        <v>21985625</v>
      </c>
      <c r="E39" s="34">
        <v>12900814</v>
      </c>
      <c r="F39" s="35">
        <v>0</v>
      </c>
      <c r="G39" s="33">
        <v>0</v>
      </c>
      <c r="H39" s="34">
        <v>0</v>
      </c>
      <c r="I39" s="36">
        <v>34809217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320938453</v>
      </c>
      <c r="D40" s="45">
        <f t="shared" si="4"/>
        <v>395490120</v>
      </c>
      <c r="E40" s="46">
        <f t="shared" si="4"/>
        <v>415640165</v>
      </c>
      <c r="F40" s="47">
        <f t="shared" si="4"/>
        <v>-326303039</v>
      </c>
      <c r="G40" s="45">
        <f t="shared" si="4"/>
        <v>-360776923</v>
      </c>
      <c r="H40" s="46">
        <f t="shared" si="4"/>
        <v>-360776923</v>
      </c>
      <c r="I40" s="48">
        <v>1075013564</v>
      </c>
      <c r="J40" s="49">
        <f>+J38+J39</f>
        <v>208415745</v>
      </c>
      <c r="K40" s="45">
        <f>+K38+K39</f>
        <v>-91309148</v>
      </c>
      <c r="L40" s="46">
        <f>+L38+L39</f>
        <v>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185935568</v>
      </c>
      <c r="E6" s="20">
        <v>193041494</v>
      </c>
      <c r="F6" s="21">
        <v>222497071</v>
      </c>
      <c r="G6" s="19">
        <v>263063031</v>
      </c>
      <c r="H6" s="20">
        <v>263063031</v>
      </c>
      <c r="I6" s="22">
        <v>174477708</v>
      </c>
      <c r="J6" s="23">
        <v>378542198</v>
      </c>
      <c r="K6" s="19">
        <v>384868500</v>
      </c>
      <c r="L6" s="20">
        <v>388392290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1125089280</v>
      </c>
      <c r="E7" s="20">
        <v>1075847208</v>
      </c>
      <c r="F7" s="21">
        <v>1232942162</v>
      </c>
      <c r="G7" s="19">
        <v>1332050879</v>
      </c>
      <c r="H7" s="20">
        <v>1332050879</v>
      </c>
      <c r="I7" s="22">
        <v>1000433323</v>
      </c>
      <c r="J7" s="23">
        <v>955273528</v>
      </c>
      <c r="K7" s="19">
        <v>926575176</v>
      </c>
      <c r="L7" s="20">
        <v>1033149175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94973716</v>
      </c>
      <c r="E8" s="20">
        <v>148369575</v>
      </c>
      <c r="F8" s="21">
        <v>95382593</v>
      </c>
      <c r="G8" s="19">
        <v>77668558</v>
      </c>
      <c r="H8" s="20">
        <v>77668558</v>
      </c>
      <c r="I8" s="22">
        <v>330273107</v>
      </c>
      <c r="J8" s="23">
        <v>-2501648</v>
      </c>
      <c r="K8" s="19">
        <v>39168556</v>
      </c>
      <c r="L8" s="20">
        <v>40922218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294816974</v>
      </c>
      <c r="E9" s="20">
        <v>348207055</v>
      </c>
      <c r="F9" s="21">
        <v>395440250</v>
      </c>
      <c r="G9" s="19">
        <v>392502000</v>
      </c>
      <c r="H9" s="20">
        <v>392502000</v>
      </c>
      <c r="I9" s="22">
        <v>400997838</v>
      </c>
      <c r="J9" s="23">
        <v>421660600</v>
      </c>
      <c r="K9" s="19">
        <v>448072750</v>
      </c>
      <c r="L9" s="20">
        <v>478361650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92921484</v>
      </c>
      <c r="F10" s="21">
        <v>133041750</v>
      </c>
      <c r="G10" s="19">
        <v>125498000</v>
      </c>
      <c r="H10" s="20">
        <v>125498000</v>
      </c>
      <c r="I10" s="22">
        <v>142872005</v>
      </c>
      <c r="J10" s="23">
        <v>192802400</v>
      </c>
      <c r="K10" s="19">
        <v>218794250</v>
      </c>
      <c r="L10" s="20">
        <v>230978350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104558324</v>
      </c>
      <c r="K11" s="19">
        <v>100868677</v>
      </c>
      <c r="L11" s="20">
        <v>96050885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2673</v>
      </c>
      <c r="E12" s="20">
        <v>4194024</v>
      </c>
      <c r="F12" s="21">
        <v>3292</v>
      </c>
      <c r="G12" s="19">
        <v>3292</v>
      </c>
      <c r="H12" s="20">
        <v>3292</v>
      </c>
      <c r="I12" s="22">
        <v>10085457</v>
      </c>
      <c r="J12" s="23">
        <v>3325</v>
      </c>
      <c r="K12" s="19">
        <v>3358</v>
      </c>
      <c r="L12" s="20">
        <v>3358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-1879303312</v>
      </c>
      <c r="E14" s="20">
        <v>-3868435078</v>
      </c>
      <c r="F14" s="21">
        <v>-1862140791</v>
      </c>
      <c r="G14" s="19">
        <v>-1891834742</v>
      </c>
      <c r="H14" s="20">
        <v>-1891834742</v>
      </c>
      <c r="I14" s="22">
        <v>-1783421013</v>
      </c>
      <c r="J14" s="23">
        <v>-1873919501</v>
      </c>
      <c r="K14" s="19">
        <v>-2047264796</v>
      </c>
      <c r="L14" s="20">
        <v>-2220134462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1605000</v>
      </c>
      <c r="H16" s="20">
        <v>1605000</v>
      </c>
      <c r="I16" s="22">
        <v>0</v>
      </c>
      <c r="J16" s="23">
        <v>450000</v>
      </c>
      <c r="K16" s="19">
        <v>450000</v>
      </c>
      <c r="L16" s="20">
        <v>450000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-178485101</v>
      </c>
      <c r="E17" s="28">
        <f t="shared" si="0"/>
        <v>-2005854238</v>
      </c>
      <c r="F17" s="29">
        <f t="shared" si="0"/>
        <v>217166327</v>
      </c>
      <c r="G17" s="27">
        <f t="shared" si="0"/>
        <v>300556018</v>
      </c>
      <c r="H17" s="30">
        <f t="shared" si="0"/>
        <v>300556018</v>
      </c>
      <c r="I17" s="29">
        <f t="shared" si="0"/>
        <v>275718425</v>
      </c>
      <c r="J17" s="31">
        <f t="shared" si="0"/>
        <v>176869226</v>
      </c>
      <c r="K17" s="27">
        <f t="shared" si="0"/>
        <v>71536471</v>
      </c>
      <c r="L17" s="28">
        <f t="shared" si="0"/>
        <v>48173464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26988</v>
      </c>
      <c r="E21" s="20">
        <v>27491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62602080</v>
      </c>
      <c r="D24" s="19">
        <v>0</v>
      </c>
      <c r="E24" s="20">
        <v>-78929629</v>
      </c>
      <c r="F24" s="21">
        <v>40000000</v>
      </c>
      <c r="G24" s="19">
        <v>40000000</v>
      </c>
      <c r="H24" s="20">
        <v>40000000</v>
      </c>
      <c r="I24" s="22">
        <v>-6169999</v>
      </c>
      <c r="J24" s="23">
        <v>-40000000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-133199595</v>
      </c>
      <c r="E26" s="20">
        <v>-172698443</v>
      </c>
      <c r="F26" s="21">
        <v>-189041750</v>
      </c>
      <c r="G26" s="19">
        <v>-225462001</v>
      </c>
      <c r="H26" s="20">
        <v>-225462001</v>
      </c>
      <c r="I26" s="22">
        <v>-176794941</v>
      </c>
      <c r="J26" s="23">
        <v>-230033400</v>
      </c>
      <c r="K26" s="19">
        <v>-204794251</v>
      </c>
      <c r="L26" s="20">
        <v>-230978350</v>
      </c>
    </row>
    <row r="27" spans="1:12" ht="13.5" x14ac:dyDescent="0.25">
      <c r="A27" s="25" t="s">
        <v>39</v>
      </c>
      <c r="B27" s="26" t="s">
        <v>19</v>
      </c>
      <c r="C27" s="27">
        <f>SUM(C21:C26)</f>
        <v>62602080</v>
      </c>
      <c r="D27" s="27">
        <f t="shared" ref="D27:L27" si="1">SUM(D21:D26)</f>
        <v>-133172607</v>
      </c>
      <c r="E27" s="28">
        <f t="shared" si="1"/>
        <v>-251600581</v>
      </c>
      <c r="F27" s="29">
        <f t="shared" si="1"/>
        <v>-149041750</v>
      </c>
      <c r="G27" s="27">
        <f t="shared" si="1"/>
        <v>-185462001</v>
      </c>
      <c r="H27" s="28">
        <f t="shared" si="1"/>
        <v>-185462001</v>
      </c>
      <c r="I27" s="30">
        <f t="shared" si="1"/>
        <v>-182964940</v>
      </c>
      <c r="J27" s="31">
        <f t="shared" si="1"/>
        <v>-270033400</v>
      </c>
      <c r="K27" s="27">
        <f t="shared" si="1"/>
        <v>-204794251</v>
      </c>
      <c r="L27" s="28">
        <f t="shared" si="1"/>
        <v>-230978350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2924929</v>
      </c>
      <c r="F33" s="21">
        <v>0</v>
      </c>
      <c r="G33" s="39">
        <v>0</v>
      </c>
      <c r="H33" s="40">
        <v>0</v>
      </c>
      <c r="I33" s="42">
        <v>776821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2924929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776821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62602080</v>
      </c>
      <c r="D38" s="33">
        <f t="shared" ref="D38:L38" si="3">+D17+D27+D36</f>
        <v>-311657708</v>
      </c>
      <c r="E38" s="34">
        <f t="shared" si="3"/>
        <v>-2254529890</v>
      </c>
      <c r="F38" s="35">
        <f t="shared" si="3"/>
        <v>68124577</v>
      </c>
      <c r="G38" s="33">
        <f t="shared" si="3"/>
        <v>115094017</v>
      </c>
      <c r="H38" s="34">
        <f t="shared" si="3"/>
        <v>115094017</v>
      </c>
      <c r="I38" s="36">
        <f t="shared" si="3"/>
        <v>93530306</v>
      </c>
      <c r="J38" s="37">
        <f t="shared" si="3"/>
        <v>-93164174</v>
      </c>
      <c r="K38" s="33">
        <f t="shared" si="3"/>
        <v>-133257780</v>
      </c>
      <c r="L38" s="34">
        <f t="shared" si="3"/>
        <v>-182804886</v>
      </c>
    </row>
    <row r="39" spans="1:12" ht="13.5" x14ac:dyDescent="0.25">
      <c r="A39" s="24" t="s">
        <v>47</v>
      </c>
      <c r="B39" s="18" t="s">
        <v>48</v>
      </c>
      <c r="C39" s="33">
        <v>138437672</v>
      </c>
      <c r="D39" s="33">
        <v>470142389</v>
      </c>
      <c r="E39" s="34">
        <v>470142396</v>
      </c>
      <c r="F39" s="35">
        <v>333060759</v>
      </c>
      <c r="G39" s="33">
        <v>90414000</v>
      </c>
      <c r="H39" s="34">
        <v>90414000</v>
      </c>
      <c r="I39" s="36">
        <v>144461425</v>
      </c>
      <c r="J39" s="37">
        <v>330902013</v>
      </c>
      <c r="K39" s="33">
        <v>288652264</v>
      </c>
      <c r="L39" s="34">
        <v>167058062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201039752</v>
      </c>
      <c r="D40" s="45">
        <f t="shared" si="4"/>
        <v>158484681</v>
      </c>
      <c r="E40" s="46">
        <f t="shared" si="4"/>
        <v>-1784387494</v>
      </c>
      <c r="F40" s="47">
        <f t="shared" si="4"/>
        <v>401185336</v>
      </c>
      <c r="G40" s="45">
        <f t="shared" si="4"/>
        <v>205508017</v>
      </c>
      <c r="H40" s="46">
        <f t="shared" si="4"/>
        <v>205508017</v>
      </c>
      <c r="I40" s="48">
        <v>328399849</v>
      </c>
      <c r="J40" s="49">
        <f>+J38+J39</f>
        <v>237737839</v>
      </c>
      <c r="K40" s="45">
        <f>+K38+K39</f>
        <v>155394484</v>
      </c>
      <c r="L40" s="46">
        <f>+L38+L39</f>
        <v>-15746824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115983019</v>
      </c>
      <c r="D8" s="19">
        <v>641494010</v>
      </c>
      <c r="E8" s="20">
        <v>508299862</v>
      </c>
      <c r="F8" s="21">
        <v>185200430</v>
      </c>
      <c r="G8" s="19">
        <v>185268431</v>
      </c>
      <c r="H8" s="20">
        <v>185268431</v>
      </c>
      <c r="I8" s="22">
        <v>668642675</v>
      </c>
      <c r="J8" s="23">
        <v>189476000</v>
      </c>
      <c r="K8" s="19">
        <v>196930620</v>
      </c>
      <c r="L8" s="20">
        <v>205408698</v>
      </c>
    </row>
    <row r="9" spans="1:12" ht="13.5" x14ac:dyDescent="0.25">
      <c r="A9" s="24" t="s">
        <v>24</v>
      </c>
      <c r="B9" s="18" t="s">
        <v>25</v>
      </c>
      <c r="C9" s="19">
        <v>516256</v>
      </c>
      <c r="D9" s="19">
        <v>3122000</v>
      </c>
      <c r="E9" s="20">
        <v>-114975000</v>
      </c>
      <c r="F9" s="21">
        <v>35456000</v>
      </c>
      <c r="G9" s="19">
        <v>35456000</v>
      </c>
      <c r="H9" s="20">
        <v>35456000</v>
      </c>
      <c r="I9" s="22">
        <v>35327000</v>
      </c>
      <c r="J9" s="23">
        <v>35955000</v>
      </c>
      <c r="K9" s="19">
        <v>33764000</v>
      </c>
      <c r="L9" s="20">
        <v>32022000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2514000</v>
      </c>
      <c r="E10" s="20">
        <v>2632000</v>
      </c>
      <c r="F10" s="21">
        <v>2641000</v>
      </c>
      <c r="G10" s="19">
        <v>2641000</v>
      </c>
      <c r="H10" s="20">
        <v>2641000</v>
      </c>
      <c r="I10" s="22">
        <v>2641000</v>
      </c>
      <c r="J10" s="23">
        <v>6761000</v>
      </c>
      <c r="K10" s="19">
        <v>6884000</v>
      </c>
      <c r="L10" s="20">
        <v>7016000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326997</v>
      </c>
      <c r="E11" s="20">
        <v>2080410</v>
      </c>
      <c r="F11" s="21">
        <v>7400000</v>
      </c>
      <c r="G11" s="19">
        <v>9400000</v>
      </c>
      <c r="H11" s="20">
        <v>9400000</v>
      </c>
      <c r="I11" s="22">
        <v>2363081</v>
      </c>
      <c r="J11" s="23">
        <v>8980000</v>
      </c>
      <c r="K11" s="19">
        <v>9393080</v>
      </c>
      <c r="L11" s="20">
        <v>9825162</v>
      </c>
    </row>
    <row r="12" spans="1:12" ht="13.5" x14ac:dyDescent="0.25">
      <c r="A12" s="24" t="s">
        <v>28</v>
      </c>
      <c r="B12" s="18" t="s">
        <v>19</v>
      </c>
      <c r="C12" s="19">
        <v>273508</v>
      </c>
      <c r="D12" s="19">
        <v>0</v>
      </c>
      <c r="E12" s="20">
        <v>839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-19364941</v>
      </c>
      <c r="D14" s="19">
        <v>-184937741</v>
      </c>
      <c r="E14" s="20">
        <v>-208205124</v>
      </c>
      <c r="F14" s="21">
        <v>-216699411</v>
      </c>
      <c r="G14" s="19">
        <v>-253864699</v>
      </c>
      <c r="H14" s="20">
        <v>-253864699</v>
      </c>
      <c r="I14" s="22">
        <v>-107247551</v>
      </c>
      <c r="J14" s="23">
        <v>-234300435</v>
      </c>
      <c r="K14" s="19">
        <v>-239895511</v>
      </c>
      <c r="L14" s="20">
        <v>-247591606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-6830000</v>
      </c>
      <c r="G16" s="19">
        <v>-3690000</v>
      </c>
      <c r="H16" s="20">
        <v>-3690000</v>
      </c>
      <c r="I16" s="22">
        <v>0</v>
      </c>
      <c r="J16" s="23">
        <v>-4530000</v>
      </c>
      <c r="K16" s="19">
        <v>-4738380</v>
      </c>
      <c r="L16" s="20">
        <v>-4283410</v>
      </c>
    </row>
    <row r="17" spans="1:12" ht="13.5" x14ac:dyDescent="0.25">
      <c r="A17" s="25" t="s">
        <v>33</v>
      </c>
      <c r="B17" s="26" t="s">
        <v>19</v>
      </c>
      <c r="C17" s="27">
        <f>SUM(C6:C16)</f>
        <v>97407842</v>
      </c>
      <c r="D17" s="27">
        <f t="shared" ref="D17:L17" si="0">SUM(D6:D16)</f>
        <v>462519266</v>
      </c>
      <c r="E17" s="28">
        <f t="shared" si="0"/>
        <v>189832987</v>
      </c>
      <c r="F17" s="29">
        <f t="shared" si="0"/>
        <v>7168019</v>
      </c>
      <c r="G17" s="27">
        <f t="shared" si="0"/>
        <v>-24789268</v>
      </c>
      <c r="H17" s="30">
        <f t="shared" si="0"/>
        <v>-24789268</v>
      </c>
      <c r="I17" s="29">
        <f t="shared" si="0"/>
        <v>601726205</v>
      </c>
      <c r="J17" s="31">
        <f t="shared" si="0"/>
        <v>2341565</v>
      </c>
      <c r="K17" s="27">
        <f t="shared" si="0"/>
        <v>2337809</v>
      </c>
      <c r="L17" s="28">
        <f t="shared" si="0"/>
        <v>2396844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205334</v>
      </c>
      <c r="D26" s="19">
        <v>-11765325</v>
      </c>
      <c r="E26" s="20">
        <v>-21390561</v>
      </c>
      <c r="F26" s="21">
        <v>-39450000</v>
      </c>
      <c r="G26" s="19">
        <v>-29059000</v>
      </c>
      <c r="H26" s="20">
        <v>-29059000</v>
      </c>
      <c r="I26" s="22">
        <v>-28438319</v>
      </c>
      <c r="J26" s="23">
        <v>-29950000</v>
      </c>
      <c r="K26" s="19">
        <v>-5124600</v>
      </c>
      <c r="L26" s="20">
        <v>-2669412</v>
      </c>
    </row>
    <row r="27" spans="1:12" ht="13.5" x14ac:dyDescent="0.25">
      <c r="A27" s="25" t="s">
        <v>39</v>
      </c>
      <c r="B27" s="26" t="s">
        <v>19</v>
      </c>
      <c r="C27" s="27">
        <f>SUM(C21:C26)</f>
        <v>205334</v>
      </c>
      <c r="D27" s="27">
        <f t="shared" ref="D27:L27" si="1">SUM(D21:D26)</f>
        <v>-11765325</v>
      </c>
      <c r="E27" s="28">
        <f t="shared" si="1"/>
        <v>-21390561</v>
      </c>
      <c r="F27" s="29">
        <f t="shared" si="1"/>
        <v>-39450000</v>
      </c>
      <c r="G27" s="27">
        <f t="shared" si="1"/>
        <v>-29059000</v>
      </c>
      <c r="H27" s="28">
        <f t="shared" si="1"/>
        <v>-29059000</v>
      </c>
      <c r="I27" s="30">
        <f t="shared" si="1"/>
        <v>-28438319</v>
      </c>
      <c r="J27" s="31">
        <f t="shared" si="1"/>
        <v>-29950000</v>
      </c>
      <c r="K27" s="27">
        <f t="shared" si="1"/>
        <v>-5124600</v>
      </c>
      <c r="L27" s="28">
        <f t="shared" si="1"/>
        <v>-2669412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-48180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-48180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97613176</v>
      </c>
      <c r="D38" s="33">
        <f t="shared" ref="D38:L38" si="3">+D17+D27+D36</f>
        <v>450705761</v>
      </c>
      <c r="E38" s="34">
        <f t="shared" si="3"/>
        <v>168442426</v>
      </c>
      <c r="F38" s="35">
        <f t="shared" si="3"/>
        <v>-32281981</v>
      </c>
      <c r="G38" s="33">
        <f t="shared" si="3"/>
        <v>-53848268</v>
      </c>
      <c r="H38" s="34">
        <f t="shared" si="3"/>
        <v>-53848268</v>
      </c>
      <c r="I38" s="36">
        <f t="shared" si="3"/>
        <v>573287886</v>
      </c>
      <c r="J38" s="37">
        <f t="shared" si="3"/>
        <v>-27608435</v>
      </c>
      <c r="K38" s="33">
        <f t="shared" si="3"/>
        <v>-2786791</v>
      </c>
      <c r="L38" s="34">
        <f t="shared" si="3"/>
        <v>-272568</v>
      </c>
    </row>
    <row r="39" spans="1:12" ht="13.5" x14ac:dyDescent="0.25">
      <c r="A39" s="24" t="s">
        <v>47</v>
      </c>
      <c r="B39" s="18" t="s">
        <v>48</v>
      </c>
      <c r="C39" s="33">
        <v>73503490</v>
      </c>
      <c r="D39" s="33">
        <v>98984943</v>
      </c>
      <c r="E39" s="34">
        <v>103437430</v>
      </c>
      <c r="F39" s="35">
        <v>68348056</v>
      </c>
      <c r="G39" s="33">
        <v>96782373</v>
      </c>
      <c r="H39" s="34">
        <v>96782373</v>
      </c>
      <c r="I39" s="36">
        <v>0</v>
      </c>
      <c r="J39" s="37">
        <v>57980000</v>
      </c>
      <c r="K39" s="33">
        <v>35426565</v>
      </c>
      <c r="L39" s="34">
        <v>37927304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171116666</v>
      </c>
      <c r="D40" s="45">
        <f t="shared" si="4"/>
        <v>549690704</v>
      </c>
      <c r="E40" s="46">
        <f t="shared" si="4"/>
        <v>271879856</v>
      </c>
      <c r="F40" s="47">
        <f t="shared" si="4"/>
        <v>36066075</v>
      </c>
      <c r="G40" s="45">
        <f t="shared" si="4"/>
        <v>42934105</v>
      </c>
      <c r="H40" s="46">
        <f t="shared" si="4"/>
        <v>42934105</v>
      </c>
      <c r="I40" s="48">
        <v>670070260</v>
      </c>
      <c r="J40" s="49">
        <f>+J38+J39</f>
        <v>30371565</v>
      </c>
      <c r="K40" s="45">
        <f>+K38+K39</f>
        <v>32639774</v>
      </c>
      <c r="L40" s="46">
        <f>+L38+L39</f>
        <v>37654736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9292448197</v>
      </c>
      <c r="D6" s="19">
        <v>10358743000</v>
      </c>
      <c r="E6" s="20">
        <v>11245428964</v>
      </c>
      <c r="F6" s="21">
        <v>11774525161</v>
      </c>
      <c r="G6" s="19">
        <v>11774525161</v>
      </c>
      <c r="H6" s="20">
        <v>11774525161</v>
      </c>
      <c r="I6" s="22">
        <v>11218605930</v>
      </c>
      <c r="J6" s="23">
        <v>12733327371</v>
      </c>
      <c r="K6" s="19">
        <v>13572550918</v>
      </c>
      <c r="L6" s="20">
        <v>14703864847</v>
      </c>
    </row>
    <row r="7" spans="1:12" ht="13.5" x14ac:dyDescent="0.25">
      <c r="A7" s="24" t="s">
        <v>22</v>
      </c>
      <c r="B7" s="18" t="s">
        <v>19</v>
      </c>
      <c r="C7" s="19">
        <v>21265276090</v>
      </c>
      <c r="D7" s="19">
        <v>23526030000</v>
      </c>
      <c r="E7" s="20">
        <v>24295205441</v>
      </c>
      <c r="F7" s="21">
        <v>27337481447</v>
      </c>
      <c r="G7" s="19">
        <v>27117103569</v>
      </c>
      <c r="H7" s="20">
        <v>27117103569</v>
      </c>
      <c r="I7" s="22">
        <v>25201793175</v>
      </c>
      <c r="J7" s="23">
        <v>29426543311</v>
      </c>
      <c r="K7" s="19">
        <v>31637046430</v>
      </c>
      <c r="L7" s="20">
        <v>34283652352</v>
      </c>
    </row>
    <row r="8" spans="1:12" ht="13.5" x14ac:dyDescent="0.25">
      <c r="A8" s="24" t="s">
        <v>23</v>
      </c>
      <c r="B8" s="18" t="s">
        <v>19</v>
      </c>
      <c r="C8" s="19">
        <v>3098221512</v>
      </c>
      <c r="D8" s="19">
        <v>5219741000</v>
      </c>
      <c r="E8" s="20">
        <v>3182071825</v>
      </c>
      <c r="F8" s="21">
        <v>4926167000</v>
      </c>
      <c r="G8" s="19">
        <v>5018189905</v>
      </c>
      <c r="H8" s="20">
        <v>5018189905</v>
      </c>
      <c r="I8" s="22">
        <v>6340200422</v>
      </c>
      <c r="J8" s="23">
        <v>5208706382</v>
      </c>
      <c r="K8" s="19">
        <v>5424920902</v>
      </c>
      <c r="L8" s="20">
        <v>5726088664</v>
      </c>
    </row>
    <row r="9" spans="1:12" ht="13.5" x14ac:dyDescent="0.25">
      <c r="A9" s="24" t="s">
        <v>24</v>
      </c>
      <c r="B9" s="18" t="s">
        <v>25</v>
      </c>
      <c r="C9" s="19">
        <v>5446812291</v>
      </c>
      <c r="D9" s="19">
        <v>5343999531</v>
      </c>
      <c r="E9" s="20">
        <v>6171453630</v>
      </c>
      <c r="F9" s="21">
        <v>6842756191</v>
      </c>
      <c r="G9" s="19">
        <v>6798339014</v>
      </c>
      <c r="H9" s="20">
        <v>6798339014</v>
      </c>
      <c r="I9" s="22">
        <v>8534341976</v>
      </c>
      <c r="J9" s="23">
        <v>6919169174</v>
      </c>
      <c r="K9" s="19">
        <v>7001700477</v>
      </c>
      <c r="L9" s="20">
        <v>7414386776</v>
      </c>
    </row>
    <row r="10" spans="1:12" ht="13.5" x14ac:dyDescent="0.25">
      <c r="A10" s="24" t="s">
        <v>26</v>
      </c>
      <c r="B10" s="18" t="s">
        <v>25</v>
      </c>
      <c r="C10" s="19">
        <v>1532550553</v>
      </c>
      <c r="D10" s="19">
        <v>0</v>
      </c>
      <c r="E10" s="20">
        <v>1819160139</v>
      </c>
      <c r="F10" s="21">
        <v>2776159207</v>
      </c>
      <c r="G10" s="19">
        <v>2890078014</v>
      </c>
      <c r="H10" s="20">
        <v>2890078014</v>
      </c>
      <c r="I10" s="22">
        <v>419399270</v>
      </c>
      <c r="J10" s="23">
        <v>3552051972</v>
      </c>
      <c r="K10" s="19">
        <v>4220530219</v>
      </c>
      <c r="L10" s="20">
        <v>4054524553</v>
      </c>
    </row>
    <row r="11" spans="1:12" ht="13.5" x14ac:dyDescent="0.25">
      <c r="A11" s="24" t="s">
        <v>27</v>
      </c>
      <c r="B11" s="18" t="s">
        <v>19</v>
      </c>
      <c r="C11" s="19">
        <v>5135581</v>
      </c>
      <c r="D11" s="19">
        <v>0</v>
      </c>
      <c r="E11" s="20">
        <v>0</v>
      </c>
      <c r="F11" s="21">
        <v>1197801674</v>
      </c>
      <c r="G11" s="19">
        <v>1380554833</v>
      </c>
      <c r="H11" s="20">
        <v>1380554833</v>
      </c>
      <c r="I11" s="22">
        <v>1350367243</v>
      </c>
      <c r="J11" s="23">
        <v>1083910063</v>
      </c>
      <c r="K11" s="19">
        <v>772721978</v>
      </c>
      <c r="L11" s="20">
        <v>664314359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-207290</v>
      </c>
      <c r="D14" s="19">
        <v>38935064000</v>
      </c>
      <c r="E14" s="20">
        <v>-44530675772</v>
      </c>
      <c r="F14" s="21">
        <v>-47803586485</v>
      </c>
      <c r="G14" s="19">
        <v>-49040734181</v>
      </c>
      <c r="H14" s="20">
        <v>-49040734181</v>
      </c>
      <c r="I14" s="22">
        <v>-45728550658</v>
      </c>
      <c r="J14" s="23">
        <v>-52416170486</v>
      </c>
      <c r="K14" s="19">
        <v>-55404248840</v>
      </c>
      <c r="L14" s="20">
        <v>-58954741651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-737329097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40640236934</v>
      </c>
      <c r="D17" s="27">
        <f t="shared" ref="D17:L17" si="0">SUM(D6:D16)</f>
        <v>83383577531</v>
      </c>
      <c r="E17" s="28">
        <f t="shared" si="0"/>
        <v>2182644227</v>
      </c>
      <c r="F17" s="29">
        <f t="shared" si="0"/>
        <v>6313975098</v>
      </c>
      <c r="G17" s="27">
        <f t="shared" si="0"/>
        <v>5938056315</v>
      </c>
      <c r="H17" s="30">
        <f t="shared" si="0"/>
        <v>5938056315</v>
      </c>
      <c r="I17" s="29">
        <f t="shared" si="0"/>
        <v>7336157358</v>
      </c>
      <c r="J17" s="31">
        <f t="shared" si="0"/>
        <v>6507537787</v>
      </c>
      <c r="K17" s="27">
        <f t="shared" si="0"/>
        <v>7225222084</v>
      </c>
      <c r="L17" s="28">
        <f t="shared" si="0"/>
        <v>7892089900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46939936</v>
      </c>
      <c r="D21" s="19">
        <v>0</v>
      </c>
      <c r="E21" s="20">
        <v>56742911</v>
      </c>
      <c r="F21" s="38">
        <v>59393013</v>
      </c>
      <c r="G21" s="39">
        <v>173795452</v>
      </c>
      <c r="H21" s="40">
        <v>173795452</v>
      </c>
      <c r="I21" s="22">
        <v>0</v>
      </c>
      <c r="J21" s="41">
        <v>59079097</v>
      </c>
      <c r="K21" s="39">
        <v>61678578</v>
      </c>
      <c r="L21" s="40">
        <v>64392435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7887187</v>
      </c>
      <c r="D23" s="19">
        <v>3201390</v>
      </c>
      <c r="E23" s="20">
        <v>3286574</v>
      </c>
      <c r="F23" s="38">
        <v>2986541</v>
      </c>
      <c r="G23" s="39">
        <v>2945680</v>
      </c>
      <c r="H23" s="40">
        <v>2945680</v>
      </c>
      <c r="I23" s="22">
        <v>1013357</v>
      </c>
      <c r="J23" s="41">
        <v>2138452</v>
      </c>
      <c r="K23" s="39">
        <v>2137465</v>
      </c>
      <c r="L23" s="40">
        <v>2123976</v>
      </c>
    </row>
    <row r="24" spans="1:12" ht="13.5" x14ac:dyDescent="0.25">
      <c r="A24" s="24" t="s">
        <v>37</v>
      </c>
      <c r="B24" s="18" t="s">
        <v>19</v>
      </c>
      <c r="C24" s="19">
        <v>338638360</v>
      </c>
      <c r="D24" s="19">
        <v>-131216919</v>
      </c>
      <c r="E24" s="20">
        <v>1119700995</v>
      </c>
      <c r="F24" s="21">
        <v>2103281378</v>
      </c>
      <c r="G24" s="19">
        <v>2103281377</v>
      </c>
      <c r="H24" s="20">
        <v>2103281377</v>
      </c>
      <c r="I24" s="22">
        <v>2935748989</v>
      </c>
      <c r="J24" s="23">
        <v>665607090</v>
      </c>
      <c r="K24" s="19">
        <v>-167652268</v>
      </c>
      <c r="L24" s="20">
        <v>-179661537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-5450250000</v>
      </c>
      <c r="E26" s="20">
        <v>-6671739020</v>
      </c>
      <c r="F26" s="21">
        <v>-11034869210</v>
      </c>
      <c r="G26" s="19">
        <v>-11379892931</v>
      </c>
      <c r="H26" s="20">
        <v>-11379892931</v>
      </c>
      <c r="I26" s="22">
        <v>-6945927982</v>
      </c>
      <c r="J26" s="23">
        <v>-12073294723</v>
      </c>
      <c r="K26" s="19">
        <v>-14323678195</v>
      </c>
      <c r="L26" s="20">
        <v>-13234996447</v>
      </c>
    </row>
    <row r="27" spans="1:12" ht="13.5" x14ac:dyDescent="0.25">
      <c r="A27" s="25" t="s">
        <v>39</v>
      </c>
      <c r="B27" s="26" t="s">
        <v>19</v>
      </c>
      <c r="C27" s="27">
        <f>SUM(C21:C26)</f>
        <v>393465483</v>
      </c>
      <c r="D27" s="27">
        <f t="shared" ref="D27:L27" si="1">SUM(D21:D26)</f>
        <v>-5578265529</v>
      </c>
      <c r="E27" s="28">
        <f t="shared" si="1"/>
        <v>-5492008540</v>
      </c>
      <c r="F27" s="29">
        <f t="shared" si="1"/>
        <v>-8869208278</v>
      </c>
      <c r="G27" s="27">
        <f t="shared" si="1"/>
        <v>-9099870422</v>
      </c>
      <c r="H27" s="28">
        <f t="shared" si="1"/>
        <v>-9099870422</v>
      </c>
      <c r="I27" s="30">
        <f t="shared" si="1"/>
        <v>-4009165636</v>
      </c>
      <c r="J27" s="31">
        <f t="shared" si="1"/>
        <v>-11346470084</v>
      </c>
      <c r="K27" s="27">
        <f t="shared" si="1"/>
        <v>-14427514420</v>
      </c>
      <c r="L27" s="28">
        <f t="shared" si="1"/>
        <v>-13348141573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6500000000</v>
      </c>
      <c r="G32" s="19">
        <v>3500000000</v>
      </c>
      <c r="H32" s="20">
        <v>3500000000</v>
      </c>
      <c r="I32" s="22">
        <v>0</v>
      </c>
      <c r="J32" s="23">
        <v>7279729847</v>
      </c>
      <c r="K32" s="19">
        <v>7500000000</v>
      </c>
      <c r="L32" s="20">
        <v>5000000000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-51003400</v>
      </c>
      <c r="F33" s="21">
        <v>30008888</v>
      </c>
      <c r="G33" s="39">
        <v>24204353</v>
      </c>
      <c r="H33" s="40">
        <v>24204353</v>
      </c>
      <c r="I33" s="42">
        <v>12617859</v>
      </c>
      <c r="J33" s="23">
        <v>23563577</v>
      </c>
      <c r="K33" s="19">
        <v>23204834</v>
      </c>
      <c r="L33" s="20">
        <v>23744597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-1760157677</v>
      </c>
      <c r="G35" s="19">
        <v>-1761840471</v>
      </c>
      <c r="H35" s="20">
        <v>-1761840471</v>
      </c>
      <c r="I35" s="22">
        <v>-372428000</v>
      </c>
      <c r="J35" s="23">
        <v>-2802626881</v>
      </c>
      <c r="K35" s="19">
        <v>-1221489767</v>
      </c>
      <c r="L35" s="20">
        <v>-1727739767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-51003400</v>
      </c>
      <c r="F36" s="29">
        <f t="shared" si="2"/>
        <v>4769851211</v>
      </c>
      <c r="G36" s="27">
        <f t="shared" si="2"/>
        <v>1762363882</v>
      </c>
      <c r="H36" s="28">
        <f t="shared" si="2"/>
        <v>1762363882</v>
      </c>
      <c r="I36" s="30">
        <f t="shared" si="2"/>
        <v>-359810141</v>
      </c>
      <c r="J36" s="31">
        <f t="shared" si="2"/>
        <v>4500666543</v>
      </c>
      <c r="K36" s="27">
        <f t="shared" si="2"/>
        <v>6301715067</v>
      </c>
      <c r="L36" s="28">
        <f t="shared" si="2"/>
        <v>3296004830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41033702417</v>
      </c>
      <c r="D38" s="33">
        <f t="shared" ref="D38:L38" si="3">+D17+D27+D36</f>
        <v>77805312002</v>
      </c>
      <c r="E38" s="34">
        <f t="shared" si="3"/>
        <v>-3360367713</v>
      </c>
      <c r="F38" s="35">
        <f t="shared" si="3"/>
        <v>2214618031</v>
      </c>
      <c r="G38" s="33">
        <f t="shared" si="3"/>
        <v>-1399450225</v>
      </c>
      <c r="H38" s="34">
        <f t="shared" si="3"/>
        <v>-1399450225</v>
      </c>
      <c r="I38" s="36">
        <f t="shared" si="3"/>
        <v>2967181581</v>
      </c>
      <c r="J38" s="37">
        <f t="shared" si="3"/>
        <v>-338265754</v>
      </c>
      <c r="K38" s="33">
        <f t="shared" si="3"/>
        <v>-900577269</v>
      </c>
      <c r="L38" s="34">
        <f t="shared" si="3"/>
        <v>-2160046843</v>
      </c>
    </row>
    <row r="39" spans="1:12" ht="13.5" x14ac:dyDescent="0.25">
      <c r="A39" s="24" t="s">
        <v>47</v>
      </c>
      <c r="B39" s="18" t="s">
        <v>48</v>
      </c>
      <c r="C39" s="33">
        <v>11749044715</v>
      </c>
      <c r="D39" s="33">
        <v>11032155580</v>
      </c>
      <c r="E39" s="34">
        <v>11097451092</v>
      </c>
      <c r="F39" s="35">
        <v>10497750349</v>
      </c>
      <c r="G39" s="33">
        <v>12587528857</v>
      </c>
      <c r="H39" s="34">
        <v>12587528857</v>
      </c>
      <c r="I39" s="36">
        <v>0</v>
      </c>
      <c r="J39" s="37">
        <v>11223715686</v>
      </c>
      <c r="K39" s="33">
        <v>13871351809</v>
      </c>
      <c r="L39" s="34">
        <v>12786593407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52782747132</v>
      </c>
      <c r="D40" s="45">
        <f t="shared" si="4"/>
        <v>88837467582</v>
      </c>
      <c r="E40" s="46">
        <f t="shared" si="4"/>
        <v>7737083379</v>
      </c>
      <c r="F40" s="47">
        <f t="shared" si="4"/>
        <v>12712368380</v>
      </c>
      <c r="G40" s="45">
        <f t="shared" si="4"/>
        <v>11188078632</v>
      </c>
      <c r="H40" s="46">
        <f t="shared" si="4"/>
        <v>11188078632</v>
      </c>
      <c r="I40" s="48">
        <v>15562120319</v>
      </c>
      <c r="J40" s="49">
        <f>+J38+J39</f>
        <v>10885449932</v>
      </c>
      <c r="K40" s="45">
        <f>+K38+K39</f>
        <v>12970774540</v>
      </c>
      <c r="L40" s="46">
        <f>+L38+L39</f>
        <v>10626546564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2504605</v>
      </c>
      <c r="D6" s="19">
        <v>75285</v>
      </c>
      <c r="E6" s="20">
        <v>45955455</v>
      </c>
      <c r="F6" s="21">
        <v>44843062</v>
      </c>
      <c r="G6" s="19">
        <v>44846855</v>
      </c>
      <c r="H6" s="20">
        <v>44846855</v>
      </c>
      <c r="I6" s="22">
        <v>51342228</v>
      </c>
      <c r="J6" s="23">
        <v>45624658</v>
      </c>
      <c r="K6" s="19">
        <v>49630986</v>
      </c>
      <c r="L6" s="20">
        <v>51914021</v>
      </c>
    </row>
    <row r="7" spans="1:12" ht="13.5" x14ac:dyDescent="0.25">
      <c r="A7" s="24" t="s">
        <v>22</v>
      </c>
      <c r="B7" s="18" t="s">
        <v>19</v>
      </c>
      <c r="C7" s="19">
        <v>42152243</v>
      </c>
      <c r="D7" s="19">
        <v>40476800</v>
      </c>
      <c r="E7" s="20">
        <v>209234170</v>
      </c>
      <c r="F7" s="21">
        <v>255353655</v>
      </c>
      <c r="G7" s="19">
        <v>211414227</v>
      </c>
      <c r="H7" s="20">
        <v>211414227</v>
      </c>
      <c r="I7" s="22">
        <v>253847751</v>
      </c>
      <c r="J7" s="23">
        <v>275014626</v>
      </c>
      <c r="K7" s="19">
        <v>289931925</v>
      </c>
      <c r="L7" s="20">
        <v>305669135</v>
      </c>
    </row>
    <row r="8" spans="1:12" ht="13.5" x14ac:dyDescent="0.25">
      <c r="A8" s="24" t="s">
        <v>23</v>
      </c>
      <c r="B8" s="18" t="s">
        <v>19</v>
      </c>
      <c r="C8" s="19">
        <v>26074024</v>
      </c>
      <c r="D8" s="19">
        <v>16321896</v>
      </c>
      <c r="E8" s="20">
        <v>-9935773</v>
      </c>
      <c r="F8" s="21">
        <v>26148112</v>
      </c>
      <c r="G8" s="19">
        <v>29208121</v>
      </c>
      <c r="H8" s="20">
        <v>29208121</v>
      </c>
      <c r="I8" s="22">
        <v>18426248</v>
      </c>
      <c r="J8" s="23">
        <v>24836157</v>
      </c>
      <c r="K8" s="19">
        <v>25978619</v>
      </c>
      <c r="L8" s="20">
        <v>27173636</v>
      </c>
    </row>
    <row r="9" spans="1:12" ht="13.5" x14ac:dyDescent="0.25">
      <c r="A9" s="24" t="s">
        <v>24</v>
      </c>
      <c r="B9" s="18" t="s">
        <v>25</v>
      </c>
      <c r="C9" s="19">
        <v>57331273</v>
      </c>
      <c r="D9" s="19">
        <v>12319</v>
      </c>
      <c r="E9" s="20">
        <v>73329039</v>
      </c>
      <c r="F9" s="21">
        <v>95445769</v>
      </c>
      <c r="G9" s="19">
        <v>99993756</v>
      </c>
      <c r="H9" s="20">
        <v>99993756</v>
      </c>
      <c r="I9" s="22">
        <v>72418076</v>
      </c>
      <c r="J9" s="23">
        <v>105677221</v>
      </c>
      <c r="K9" s="19">
        <v>105095946</v>
      </c>
      <c r="L9" s="20">
        <v>112489098</v>
      </c>
    </row>
    <row r="10" spans="1:12" ht="13.5" x14ac:dyDescent="0.25">
      <c r="A10" s="24" t="s">
        <v>26</v>
      </c>
      <c r="B10" s="18" t="s">
        <v>25</v>
      </c>
      <c r="C10" s="19">
        <v>850000</v>
      </c>
      <c r="D10" s="19">
        <v>0</v>
      </c>
      <c r="E10" s="20">
        <v>66936693</v>
      </c>
      <c r="F10" s="21">
        <v>37300985</v>
      </c>
      <c r="G10" s="19">
        <v>49219312</v>
      </c>
      <c r="H10" s="20">
        <v>49219312</v>
      </c>
      <c r="I10" s="22">
        <v>36947000</v>
      </c>
      <c r="J10" s="23">
        <v>44319441</v>
      </c>
      <c r="K10" s="19">
        <v>29500024</v>
      </c>
      <c r="L10" s="20">
        <v>32387111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319609</v>
      </c>
      <c r="F11" s="21">
        <v>1580286</v>
      </c>
      <c r="G11" s="19">
        <v>1485668</v>
      </c>
      <c r="H11" s="20">
        <v>1485668</v>
      </c>
      <c r="I11" s="22">
        <v>0</v>
      </c>
      <c r="J11" s="23">
        <v>8098912</v>
      </c>
      <c r="K11" s="19">
        <v>8471458</v>
      </c>
      <c r="L11" s="20">
        <v>8861144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-148800110</v>
      </c>
      <c r="D14" s="19">
        <v>140265847</v>
      </c>
      <c r="E14" s="20">
        <v>-312612703</v>
      </c>
      <c r="F14" s="21">
        <v>-375315583</v>
      </c>
      <c r="G14" s="19">
        <v>-393697285</v>
      </c>
      <c r="H14" s="20">
        <v>-393697285</v>
      </c>
      <c r="I14" s="22">
        <v>-540783173</v>
      </c>
      <c r="J14" s="23">
        <v>-424752246</v>
      </c>
      <c r="K14" s="19">
        <v>-445403847</v>
      </c>
      <c r="L14" s="20">
        <v>-477658596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47889</v>
      </c>
      <c r="F15" s="21">
        <v>-6308159</v>
      </c>
      <c r="G15" s="19">
        <v>-9525504</v>
      </c>
      <c r="H15" s="20">
        <v>-9525504</v>
      </c>
      <c r="I15" s="22">
        <v>-8932328</v>
      </c>
      <c r="J15" s="23">
        <v>-3155768</v>
      </c>
      <c r="K15" s="19">
        <v>-2906063</v>
      </c>
      <c r="L15" s="20">
        <v>-2716037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-19887965</v>
      </c>
      <c r="D17" s="27">
        <f t="shared" ref="D17:L17" si="0">SUM(D6:D16)</f>
        <v>197152147</v>
      </c>
      <c r="E17" s="28">
        <f t="shared" si="0"/>
        <v>73274379</v>
      </c>
      <c r="F17" s="29">
        <f t="shared" si="0"/>
        <v>79048127</v>
      </c>
      <c r="G17" s="27">
        <f t="shared" si="0"/>
        <v>32945150</v>
      </c>
      <c r="H17" s="30">
        <f t="shared" si="0"/>
        <v>32945150</v>
      </c>
      <c r="I17" s="29">
        <f t="shared" si="0"/>
        <v>-116734198</v>
      </c>
      <c r="J17" s="31">
        <f t="shared" si="0"/>
        <v>75663001</v>
      </c>
      <c r="K17" s="27">
        <f t="shared" si="0"/>
        <v>60299048</v>
      </c>
      <c r="L17" s="28">
        <f t="shared" si="0"/>
        <v>58119512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3246901</v>
      </c>
      <c r="F21" s="38">
        <v>9574688</v>
      </c>
      <c r="G21" s="39">
        <v>11884288</v>
      </c>
      <c r="H21" s="40">
        <v>11884288</v>
      </c>
      <c r="I21" s="22">
        <v>0</v>
      </c>
      <c r="J21" s="41">
        <v>2719288</v>
      </c>
      <c r="K21" s="39">
        <v>2719288</v>
      </c>
      <c r="L21" s="40">
        <v>2719288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-38441598</v>
      </c>
      <c r="D26" s="19">
        <v>-68438847</v>
      </c>
      <c r="E26" s="20">
        <v>-46499982</v>
      </c>
      <c r="F26" s="21">
        <v>-51648038</v>
      </c>
      <c r="G26" s="19">
        <v>-59088929</v>
      </c>
      <c r="H26" s="20">
        <v>-59088929</v>
      </c>
      <c r="I26" s="22">
        <v>-42305383</v>
      </c>
      <c r="J26" s="23">
        <v>-49100614</v>
      </c>
      <c r="K26" s="19">
        <v>-29500024</v>
      </c>
      <c r="L26" s="20">
        <v>-32387111</v>
      </c>
    </row>
    <row r="27" spans="1:12" ht="13.5" x14ac:dyDescent="0.25">
      <c r="A27" s="25" t="s">
        <v>39</v>
      </c>
      <c r="B27" s="26" t="s">
        <v>19</v>
      </c>
      <c r="C27" s="27">
        <f>SUM(C21:C26)</f>
        <v>-38441598</v>
      </c>
      <c r="D27" s="27">
        <f t="shared" ref="D27:L27" si="1">SUM(D21:D26)</f>
        <v>-68438847</v>
      </c>
      <c r="E27" s="28">
        <f t="shared" si="1"/>
        <v>-43253081</v>
      </c>
      <c r="F27" s="29">
        <f t="shared" si="1"/>
        <v>-42073350</v>
      </c>
      <c r="G27" s="27">
        <f t="shared" si="1"/>
        <v>-47204641</v>
      </c>
      <c r="H27" s="28">
        <f t="shared" si="1"/>
        <v>-47204641</v>
      </c>
      <c r="I27" s="30">
        <f t="shared" si="1"/>
        <v>-42305383</v>
      </c>
      <c r="J27" s="31">
        <f t="shared" si="1"/>
        <v>-46381326</v>
      </c>
      <c r="K27" s="27">
        <f t="shared" si="1"/>
        <v>-26780736</v>
      </c>
      <c r="L27" s="28">
        <f t="shared" si="1"/>
        <v>-29667823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30362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-4094050</v>
      </c>
      <c r="H35" s="20">
        <v>-4094050</v>
      </c>
      <c r="I35" s="22">
        <v>-2539774</v>
      </c>
      <c r="J35" s="23">
        <v>-1708777</v>
      </c>
      <c r="K35" s="19">
        <v>-1385614</v>
      </c>
      <c r="L35" s="20">
        <v>-1385615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-4094050</v>
      </c>
      <c r="H36" s="28">
        <f t="shared" si="2"/>
        <v>-4094050</v>
      </c>
      <c r="I36" s="30">
        <f t="shared" si="2"/>
        <v>-2509412</v>
      </c>
      <c r="J36" s="31">
        <f t="shared" si="2"/>
        <v>-1708777</v>
      </c>
      <c r="K36" s="27">
        <f t="shared" si="2"/>
        <v>-1385614</v>
      </c>
      <c r="L36" s="28">
        <f t="shared" si="2"/>
        <v>-1385615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-58329563</v>
      </c>
      <c r="D38" s="33">
        <f t="shared" ref="D38:L38" si="3">+D17+D27+D36</f>
        <v>128713300</v>
      </c>
      <c r="E38" s="34">
        <f t="shared" si="3"/>
        <v>30021298</v>
      </c>
      <c r="F38" s="35">
        <f t="shared" si="3"/>
        <v>36974777</v>
      </c>
      <c r="G38" s="33">
        <f t="shared" si="3"/>
        <v>-18353541</v>
      </c>
      <c r="H38" s="34">
        <f t="shared" si="3"/>
        <v>-18353541</v>
      </c>
      <c r="I38" s="36">
        <f t="shared" si="3"/>
        <v>-161548993</v>
      </c>
      <c r="J38" s="37">
        <f t="shared" si="3"/>
        <v>27572898</v>
      </c>
      <c r="K38" s="33">
        <f t="shared" si="3"/>
        <v>32132698</v>
      </c>
      <c r="L38" s="34">
        <f t="shared" si="3"/>
        <v>27066074</v>
      </c>
    </row>
    <row r="39" spans="1:12" ht="13.5" x14ac:dyDescent="0.25">
      <c r="A39" s="24" t="s">
        <v>47</v>
      </c>
      <c r="B39" s="18" t="s">
        <v>48</v>
      </c>
      <c r="C39" s="33">
        <v>15256254</v>
      </c>
      <c r="D39" s="33">
        <v>20338468</v>
      </c>
      <c r="E39" s="34">
        <v>20338468</v>
      </c>
      <c r="F39" s="35">
        <v>-3377410</v>
      </c>
      <c r="G39" s="33">
        <v>18514946</v>
      </c>
      <c r="H39" s="34">
        <v>18514946</v>
      </c>
      <c r="I39" s="36">
        <v>0</v>
      </c>
      <c r="J39" s="37">
        <v>62903781</v>
      </c>
      <c r="K39" s="33">
        <v>77949521</v>
      </c>
      <c r="L39" s="34">
        <v>96833963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-43073309</v>
      </c>
      <c r="D40" s="45">
        <f t="shared" si="4"/>
        <v>149051768</v>
      </c>
      <c r="E40" s="46">
        <f t="shared" si="4"/>
        <v>50359766</v>
      </c>
      <c r="F40" s="47">
        <f t="shared" si="4"/>
        <v>33597367</v>
      </c>
      <c r="G40" s="45">
        <f t="shared" si="4"/>
        <v>161405</v>
      </c>
      <c r="H40" s="46">
        <f t="shared" si="4"/>
        <v>161405</v>
      </c>
      <c r="I40" s="48">
        <v>-143039870</v>
      </c>
      <c r="J40" s="49">
        <f>+J38+J39</f>
        <v>90476679</v>
      </c>
      <c r="K40" s="45">
        <f>+K38+K39</f>
        <v>110082219</v>
      </c>
      <c r="L40" s="46">
        <f>+L38+L39</f>
        <v>123900037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4385</v>
      </c>
      <c r="E6" s="20">
        <v>59470364</v>
      </c>
      <c r="F6" s="21">
        <v>70053800</v>
      </c>
      <c r="G6" s="19">
        <v>70575400</v>
      </c>
      <c r="H6" s="20">
        <v>70575400</v>
      </c>
      <c r="I6" s="22">
        <v>59152568</v>
      </c>
      <c r="J6" s="23">
        <v>68864221</v>
      </c>
      <c r="K6" s="19">
        <v>72029231</v>
      </c>
      <c r="L6" s="20">
        <v>75267587</v>
      </c>
    </row>
    <row r="7" spans="1:12" ht="13.5" x14ac:dyDescent="0.25">
      <c r="A7" s="24" t="s">
        <v>22</v>
      </c>
      <c r="B7" s="18" t="s">
        <v>19</v>
      </c>
      <c r="C7" s="19">
        <v>77088641</v>
      </c>
      <c r="D7" s="19">
        <v>149693748</v>
      </c>
      <c r="E7" s="20">
        <v>177311335</v>
      </c>
      <c r="F7" s="21">
        <v>154776070</v>
      </c>
      <c r="G7" s="19">
        <v>169999636</v>
      </c>
      <c r="H7" s="20">
        <v>169999636</v>
      </c>
      <c r="I7" s="22">
        <v>195936550</v>
      </c>
      <c r="J7" s="23">
        <v>191383912</v>
      </c>
      <c r="K7" s="19">
        <v>212247200</v>
      </c>
      <c r="L7" s="20">
        <v>235633273</v>
      </c>
    </row>
    <row r="8" spans="1:12" ht="13.5" x14ac:dyDescent="0.25">
      <c r="A8" s="24" t="s">
        <v>23</v>
      </c>
      <c r="B8" s="18" t="s">
        <v>19</v>
      </c>
      <c r="C8" s="19">
        <v>16647018</v>
      </c>
      <c r="D8" s="19">
        <v>75242689</v>
      </c>
      <c r="E8" s="20">
        <v>39619512</v>
      </c>
      <c r="F8" s="21">
        <v>20251872</v>
      </c>
      <c r="G8" s="19">
        <v>37369589</v>
      </c>
      <c r="H8" s="20">
        <v>37369589</v>
      </c>
      <c r="I8" s="22">
        <v>54157183</v>
      </c>
      <c r="J8" s="23">
        <v>13420309</v>
      </c>
      <c r="K8" s="19">
        <v>13962221</v>
      </c>
      <c r="L8" s="20">
        <v>14527556</v>
      </c>
    </row>
    <row r="9" spans="1:12" ht="13.5" x14ac:dyDescent="0.25">
      <c r="A9" s="24" t="s">
        <v>24</v>
      </c>
      <c r="B9" s="18" t="s">
        <v>25</v>
      </c>
      <c r="C9" s="19">
        <v>27320538</v>
      </c>
      <c r="D9" s="19">
        <v>145220855</v>
      </c>
      <c r="E9" s="20">
        <v>113633458</v>
      </c>
      <c r="F9" s="21">
        <v>87118761</v>
      </c>
      <c r="G9" s="19">
        <v>125861512</v>
      </c>
      <c r="H9" s="20">
        <v>125861512</v>
      </c>
      <c r="I9" s="22">
        <v>152776032</v>
      </c>
      <c r="J9" s="23">
        <v>92725209</v>
      </c>
      <c r="K9" s="19">
        <v>103632581</v>
      </c>
      <c r="L9" s="20">
        <v>105547110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160000</v>
      </c>
      <c r="E10" s="20">
        <v>3450000</v>
      </c>
      <c r="F10" s="21">
        <v>73708275</v>
      </c>
      <c r="G10" s="19">
        <v>37419102</v>
      </c>
      <c r="H10" s="20">
        <v>37419102</v>
      </c>
      <c r="I10" s="22">
        <v>10867833</v>
      </c>
      <c r="J10" s="23">
        <v>62668827</v>
      </c>
      <c r="K10" s="19">
        <v>73706566</v>
      </c>
      <c r="L10" s="20">
        <v>81580566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3485592</v>
      </c>
      <c r="K11" s="19">
        <v>3705681</v>
      </c>
      <c r="L11" s="20">
        <v>3927514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-115874026</v>
      </c>
      <c r="D14" s="19">
        <v>-162607110</v>
      </c>
      <c r="E14" s="20">
        <v>-211151718</v>
      </c>
      <c r="F14" s="21">
        <v>-315796236</v>
      </c>
      <c r="G14" s="19">
        <v>-354975953</v>
      </c>
      <c r="H14" s="20">
        <v>-354975953</v>
      </c>
      <c r="I14" s="22">
        <v>-181526045</v>
      </c>
      <c r="J14" s="23">
        <v>-356852636</v>
      </c>
      <c r="K14" s="19">
        <v>-390607998</v>
      </c>
      <c r="L14" s="20">
        <v>-420138463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-461000</v>
      </c>
      <c r="G15" s="19">
        <v>-461000</v>
      </c>
      <c r="H15" s="20">
        <v>-461000</v>
      </c>
      <c r="I15" s="22">
        <v>0</v>
      </c>
      <c r="J15" s="23">
        <v>-290000</v>
      </c>
      <c r="K15" s="19">
        <v>-139600</v>
      </c>
      <c r="L15" s="20">
        <v>-109307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</v>
      </c>
      <c r="G16" s="19">
        <v>3278</v>
      </c>
      <c r="H16" s="20">
        <v>3278</v>
      </c>
      <c r="I16" s="22">
        <v>0</v>
      </c>
      <c r="J16" s="23">
        <v>10000</v>
      </c>
      <c r="K16" s="19">
        <v>10460</v>
      </c>
      <c r="L16" s="20">
        <v>11030</v>
      </c>
    </row>
    <row r="17" spans="1:12" ht="13.5" x14ac:dyDescent="0.25">
      <c r="A17" s="25" t="s">
        <v>33</v>
      </c>
      <c r="B17" s="26" t="s">
        <v>19</v>
      </c>
      <c r="C17" s="27">
        <f>SUM(C6:C16)</f>
        <v>5182171</v>
      </c>
      <c r="D17" s="27">
        <f t="shared" ref="D17:L17" si="0">SUM(D6:D16)</f>
        <v>207714567</v>
      </c>
      <c r="E17" s="28">
        <f t="shared" si="0"/>
        <v>182332951</v>
      </c>
      <c r="F17" s="29">
        <f t="shared" si="0"/>
        <v>89621542</v>
      </c>
      <c r="G17" s="27">
        <f t="shared" si="0"/>
        <v>85791564</v>
      </c>
      <c r="H17" s="30">
        <f t="shared" si="0"/>
        <v>85791564</v>
      </c>
      <c r="I17" s="29">
        <f t="shared" si="0"/>
        <v>291364121</v>
      </c>
      <c r="J17" s="31">
        <f t="shared" si="0"/>
        <v>75415434</v>
      </c>
      <c r="K17" s="27">
        <f t="shared" si="0"/>
        <v>88546342</v>
      </c>
      <c r="L17" s="28">
        <f t="shared" si="0"/>
        <v>96246866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15</v>
      </c>
      <c r="F21" s="38">
        <v>2500000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-563189</v>
      </c>
      <c r="F23" s="38">
        <v>0</v>
      </c>
      <c r="G23" s="39">
        <v>0</v>
      </c>
      <c r="H23" s="40">
        <v>0</v>
      </c>
      <c r="I23" s="22">
        <v>-2991677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-50993509</v>
      </c>
      <c r="D26" s="19">
        <v>-31540459</v>
      </c>
      <c r="E26" s="20">
        <v>-45459209</v>
      </c>
      <c r="F26" s="21">
        <v>-85994625</v>
      </c>
      <c r="G26" s="19">
        <v>-53664303</v>
      </c>
      <c r="H26" s="20">
        <v>-53664303</v>
      </c>
      <c r="I26" s="22">
        <v>-70639537</v>
      </c>
      <c r="J26" s="23">
        <v>-80568025</v>
      </c>
      <c r="K26" s="19">
        <v>-86969298</v>
      </c>
      <c r="L26" s="20">
        <v>-79788392</v>
      </c>
    </row>
    <row r="27" spans="1:12" ht="13.5" x14ac:dyDescent="0.25">
      <c r="A27" s="25" t="s">
        <v>39</v>
      </c>
      <c r="B27" s="26" t="s">
        <v>19</v>
      </c>
      <c r="C27" s="27">
        <f>SUM(C21:C26)</f>
        <v>-50993509</v>
      </c>
      <c r="D27" s="27">
        <f t="shared" ref="D27:L27" si="1">SUM(D21:D26)</f>
        <v>-31540459</v>
      </c>
      <c r="E27" s="28">
        <f t="shared" si="1"/>
        <v>-46022383</v>
      </c>
      <c r="F27" s="29">
        <f t="shared" si="1"/>
        <v>-83494625</v>
      </c>
      <c r="G27" s="27">
        <f t="shared" si="1"/>
        <v>-53664303</v>
      </c>
      <c r="H27" s="28">
        <f t="shared" si="1"/>
        <v>-53664303</v>
      </c>
      <c r="I27" s="30">
        <f t="shared" si="1"/>
        <v>-73631214</v>
      </c>
      <c r="J27" s="31">
        <f t="shared" si="1"/>
        <v>-80568025</v>
      </c>
      <c r="K27" s="27">
        <f t="shared" si="1"/>
        <v>-86969298</v>
      </c>
      <c r="L27" s="28">
        <f t="shared" si="1"/>
        <v>-79788392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-3004106</v>
      </c>
      <c r="H35" s="20">
        <v>-3004106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-3004106</v>
      </c>
      <c r="H36" s="28">
        <f t="shared" si="2"/>
        <v>-3004106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-45811338</v>
      </c>
      <c r="D38" s="33">
        <f t="shared" ref="D38:L38" si="3">+D17+D27+D36</f>
        <v>176174108</v>
      </c>
      <c r="E38" s="34">
        <f t="shared" si="3"/>
        <v>136310568</v>
      </c>
      <c r="F38" s="35">
        <f t="shared" si="3"/>
        <v>6126917</v>
      </c>
      <c r="G38" s="33">
        <f t="shared" si="3"/>
        <v>29123155</v>
      </c>
      <c r="H38" s="34">
        <f t="shared" si="3"/>
        <v>29123155</v>
      </c>
      <c r="I38" s="36">
        <f t="shared" si="3"/>
        <v>217732907</v>
      </c>
      <c r="J38" s="37">
        <f t="shared" si="3"/>
        <v>-5152591</v>
      </c>
      <c r="K38" s="33">
        <f t="shared" si="3"/>
        <v>1577044</v>
      </c>
      <c r="L38" s="34">
        <f t="shared" si="3"/>
        <v>16458474</v>
      </c>
    </row>
    <row r="39" spans="1:12" ht="13.5" x14ac:dyDescent="0.25">
      <c r="A39" s="24" t="s">
        <v>47</v>
      </c>
      <c r="B39" s="18" t="s">
        <v>48</v>
      </c>
      <c r="C39" s="33">
        <v>9749885</v>
      </c>
      <c r="D39" s="33">
        <v>11815140</v>
      </c>
      <c r="E39" s="34">
        <v>11815140</v>
      </c>
      <c r="F39" s="35">
        <v>18428998</v>
      </c>
      <c r="G39" s="33">
        <v>-17222454</v>
      </c>
      <c r="H39" s="34">
        <v>-17222454</v>
      </c>
      <c r="I39" s="36">
        <v>28853530</v>
      </c>
      <c r="J39" s="37">
        <v>-2633421</v>
      </c>
      <c r="K39" s="33">
        <v>3747978</v>
      </c>
      <c r="L39" s="34">
        <v>18362034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-36061453</v>
      </c>
      <c r="D40" s="45">
        <f t="shared" si="4"/>
        <v>187989248</v>
      </c>
      <c r="E40" s="46">
        <f t="shared" si="4"/>
        <v>148125708</v>
      </c>
      <c r="F40" s="47">
        <f t="shared" si="4"/>
        <v>24555915</v>
      </c>
      <c r="G40" s="45">
        <f t="shared" si="4"/>
        <v>11900701</v>
      </c>
      <c r="H40" s="46">
        <f t="shared" si="4"/>
        <v>11900701</v>
      </c>
      <c r="I40" s="48">
        <v>275363984</v>
      </c>
      <c r="J40" s="49">
        <f>+J38+J39</f>
        <v>-7786012</v>
      </c>
      <c r="K40" s="45">
        <f>+K38+K39</f>
        <v>5325022</v>
      </c>
      <c r="L40" s="46">
        <f>+L38+L39</f>
        <v>34820508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46195178</v>
      </c>
      <c r="D6" s="19">
        <v>76257233</v>
      </c>
      <c r="E6" s="20">
        <v>86931677</v>
      </c>
      <c r="F6" s="21">
        <v>102621805</v>
      </c>
      <c r="G6" s="19">
        <v>106702026</v>
      </c>
      <c r="H6" s="20">
        <v>106702026</v>
      </c>
      <c r="I6" s="22">
        <v>97639060</v>
      </c>
      <c r="J6" s="23">
        <v>119292170</v>
      </c>
      <c r="K6" s="19">
        <v>128417377</v>
      </c>
      <c r="L6" s="20">
        <v>137424089</v>
      </c>
    </row>
    <row r="7" spans="1:12" ht="13.5" x14ac:dyDescent="0.25">
      <c r="A7" s="24" t="s">
        <v>22</v>
      </c>
      <c r="B7" s="18" t="s">
        <v>19</v>
      </c>
      <c r="C7" s="19">
        <v>177970884</v>
      </c>
      <c r="D7" s="19">
        <v>244508747</v>
      </c>
      <c r="E7" s="20">
        <v>311059251</v>
      </c>
      <c r="F7" s="21">
        <v>260214114</v>
      </c>
      <c r="G7" s="19">
        <v>244076499</v>
      </c>
      <c r="H7" s="20">
        <v>244076499</v>
      </c>
      <c r="I7" s="22">
        <v>269712105</v>
      </c>
      <c r="J7" s="23">
        <v>263952593</v>
      </c>
      <c r="K7" s="19">
        <v>297489664</v>
      </c>
      <c r="L7" s="20">
        <v>332632917</v>
      </c>
    </row>
    <row r="8" spans="1:12" ht="13.5" x14ac:dyDescent="0.25">
      <c r="A8" s="24" t="s">
        <v>23</v>
      </c>
      <c r="B8" s="18" t="s">
        <v>19</v>
      </c>
      <c r="C8" s="19">
        <v>26513416</v>
      </c>
      <c r="D8" s="19">
        <v>17809874</v>
      </c>
      <c r="E8" s="20">
        <v>43741642</v>
      </c>
      <c r="F8" s="21">
        <v>21921410</v>
      </c>
      <c r="G8" s="19">
        <v>21717516</v>
      </c>
      <c r="H8" s="20">
        <v>21717516</v>
      </c>
      <c r="I8" s="22">
        <v>42682405</v>
      </c>
      <c r="J8" s="23">
        <v>23847863</v>
      </c>
      <c r="K8" s="19">
        <v>25073811</v>
      </c>
      <c r="L8" s="20">
        <v>26418564</v>
      </c>
    </row>
    <row r="9" spans="1:12" ht="13.5" x14ac:dyDescent="0.25">
      <c r="A9" s="24" t="s">
        <v>24</v>
      </c>
      <c r="B9" s="18" t="s">
        <v>25</v>
      </c>
      <c r="C9" s="19">
        <v>34272000</v>
      </c>
      <c r="D9" s="19">
        <v>43599010</v>
      </c>
      <c r="E9" s="20">
        <v>59473346</v>
      </c>
      <c r="F9" s="21">
        <v>92430391</v>
      </c>
      <c r="G9" s="19">
        <v>83071244</v>
      </c>
      <c r="H9" s="20">
        <v>83071244</v>
      </c>
      <c r="I9" s="22">
        <v>68146000</v>
      </c>
      <c r="J9" s="23">
        <v>110276783</v>
      </c>
      <c r="K9" s="19">
        <v>149483869</v>
      </c>
      <c r="L9" s="20">
        <v>104991218</v>
      </c>
    </row>
    <row r="10" spans="1:12" ht="13.5" x14ac:dyDescent="0.25">
      <c r="A10" s="24" t="s">
        <v>26</v>
      </c>
      <c r="B10" s="18" t="s">
        <v>25</v>
      </c>
      <c r="C10" s="19">
        <v>4503000</v>
      </c>
      <c r="D10" s="19">
        <v>16134000</v>
      </c>
      <c r="E10" s="20">
        <v>21437000</v>
      </c>
      <c r="F10" s="21">
        <v>49870609</v>
      </c>
      <c r="G10" s="19">
        <v>55490521</v>
      </c>
      <c r="H10" s="20">
        <v>55490521</v>
      </c>
      <c r="I10" s="22">
        <v>17363000</v>
      </c>
      <c r="J10" s="23">
        <v>23803217</v>
      </c>
      <c r="K10" s="19">
        <v>28606131</v>
      </c>
      <c r="L10" s="20">
        <v>35232782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11500000</v>
      </c>
      <c r="G11" s="19">
        <v>18000000</v>
      </c>
      <c r="H11" s="20">
        <v>18000000</v>
      </c>
      <c r="I11" s="22">
        <v>18457738</v>
      </c>
      <c r="J11" s="23">
        <v>24547535</v>
      </c>
      <c r="K11" s="19">
        <v>25526133</v>
      </c>
      <c r="L11" s="20">
        <v>26544491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354402349</v>
      </c>
      <c r="D14" s="19">
        <v>88090546</v>
      </c>
      <c r="E14" s="20">
        <v>102012767</v>
      </c>
      <c r="F14" s="21">
        <v>-432562976</v>
      </c>
      <c r="G14" s="19">
        <v>-437822814</v>
      </c>
      <c r="H14" s="20">
        <v>-437822814</v>
      </c>
      <c r="I14" s="22">
        <v>-443594906</v>
      </c>
      <c r="J14" s="23">
        <v>-484901919</v>
      </c>
      <c r="K14" s="19">
        <v>-562859950</v>
      </c>
      <c r="L14" s="20">
        <v>-559340450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-11259300</v>
      </c>
      <c r="G15" s="19">
        <v>-11262000</v>
      </c>
      <c r="H15" s="20">
        <v>-11262000</v>
      </c>
      <c r="I15" s="22">
        <v>0</v>
      </c>
      <c r="J15" s="23">
        <v>-15012500</v>
      </c>
      <c r="K15" s="19">
        <v>-13136600</v>
      </c>
      <c r="L15" s="20">
        <v>-11303300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-9696000</v>
      </c>
      <c r="G16" s="19">
        <v>-9961210</v>
      </c>
      <c r="H16" s="20">
        <v>-9961210</v>
      </c>
      <c r="I16" s="22">
        <v>0</v>
      </c>
      <c r="J16" s="23">
        <v>-8716000</v>
      </c>
      <c r="K16" s="19">
        <v>-17597000</v>
      </c>
      <c r="L16" s="20">
        <v>-26875000</v>
      </c>
    </row>
    <row r="17" spans="1:12" ht="13.5" x14ac:dyDescent="0.25">
      <c r="A17" s="25" t="s">
        <v>33</v>
      </c>
      <c r="B17" s="26" t="s">
        <v>19</v>
      </c>
      <c r="C17" s="27">
        <f>SUM(C6:C16)</f>
        <v>643856827</v>
      </c>
      <c r="D17" s="27">
        <f t="shared" ref="D17:L17" si="0">SUM(D6:D16)</f>
        <v>486399410</v>
      </c>
      <c r="E17" s="28">
        <f t="shared" si="0"/>
        <v>624655683</v>
      </c>
      <c r="F17" s="29">
        <f t="shared" si="0"/>
        <v>85040053</v>
      </c>
      <c r="G17" s="27">
        <f t="shared" si="0"/>
        <v>70011782</v>
      </c>
      <c r="H17" s="30">
        <f t="shared" si="0"/>
        <v>70011782</v>
      </c>
      <c r="I17" s="29">
        <f t="shared" si="0"/>
        <v>70405402</v>
      </c>
      <c r="J17" s="31">
        <f t="shared" si="0"/>
        <v>57089742</v>
      </c>
      <c r="K17" s="27">
        <f t="shared" si="0"/>
        <v>61003435</v>
      </c>
      <c r="L17" s="28">
        <f t="shared" si="0"/>
        <v>65725311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1000000</v>
      </c>
      <c r="H21" s="40">
        <v>1000000</v>
      </c>
      <c r="I21" s="22">
        <v>703453</v>
      </c>
      <c r="J21" s="41">
        <v>1069000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298388</v>
      </c>
      <c r="J23" s="41">
        <v>7439364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-33000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-46020360</v>
      </c>
      <c r="D26" s="19">
        <v>-55752891</v>
      </c>
      <c r="E26" s="20">
        <v>-73830582</v>
      </c>
      <c r="F26" s="21">
        <v>-102440609</v>
      </c>
      <c r="G26" s="19">
        <v>-114528550</v>
      </c>
      <c r="H26" s="20">
        <v>-114528550</v>
      </c>
      <c r="I26" s="22">
        <v>-111102730</v>
      </c>
      <c r="J26" s="23">
        <v>-75594298</v>
      </c>
      <c r="K26" s="19">
        <v>-80177696</v>
      </c>
      <c r="L26" s="20">
        <v>-74830956</v>
      </c>
    </row>
    <row r="27" spans="1:12" ht="13.5" x14ac:dyDescent="0.25">
      <c r="A27" s="25" t="s">
        <v>39</v>
      </c>
      <c r="B27" s="26" t="s">
        <v>19</v>
      </c>
      <c r="C27" s="27">
        <f>SUM(C21:C26)</f>
        <v>-46020360</v>
      </c>
      <c r="D27" s="27">
        <f t="shared" ref="D27:L27" si="1">SUM(D21:D26)</f>
        <v>-55752891</v>
      </c>
      <c r="E27" s="28">
        <f t="shared" si="1"/>
        <v>-73830582</v>
      </c>
      <c r="F27" s="29">
        <f t="shared" si="1"/>
        <v>-101973609</v>
      </c>
      <c r="G27" s="27">
        <f t="shared" si="1"/>
        <v>-113528550</v>
      </c>
      <c r="H27" s="28">
        <f t="shared" si="1"/>
        <v>-113528550</v>
      </c>
      <c r="I27" s="30">
        <f t="shared" si="1"/>
        <v>-110100889</v>
      </c>
      <c r="J27" s="31">
        <f t="shared" si="1"/>
        <v>-67085934</v>
      </c>
      <c r="K27" s="27">
        <f t="shared" si="1"/>
        <v>-80177696</v>
      </c>
      <c r="L27" s="28">
        <f t="shared" si="1"/>
        <v>-74830956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30910000</v>
      </c>
      <c r="G32" s="19">
        <v>36196500</v>
      </c>
      <c r="H32" s="20">
        <v>36196500</v>
      </c>
      <c r="I32" s="22">
        <v>0</v>
      </c>
      <c r="J32" s="23">
        <v>23774848</v>
      </c>
      <c r="K32" s="19">
        <v>26200000</v>
      </c>
      <c r="L32" s="20">
        <v>23900000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-14359652</v>
      </c>
      <c r="G35" s="19">
        <v>-13833956</v>
      </c>
      <c r="H35" s="20">
        <v>-13833956</v>
      </c>
      <c r="I35" s="22">
        <v>-3859959</v>
      </c>
      <c r="J35" s="23">
        <v>-13464288</v>
      </c>
      <c r="K35" s="19">
        <v>-14925968</v>
      </c>
      <c r="L35" s="20">
        <v>-14737292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16550348</v>
      </c>
      <c r="G36" s="27">
        <f t="shared" si="2"/>
        <v>22362544</v>
      </c>
      <c r="H36" s="28">
        <f t="shared" si="2"/>
        <v>22362544</v>
      </c>
      <c r="I36" s="30">
        <f t="shared" si="2"/>
        <v>-3859959</v>
      </c>
      <c r="J36" s="31">
        <f t="shared" si="2"/>
        <v>10310560</v>
      </c>
      <c r="K36" s="27">
        <f t="shared" si="2"/>
        <v>11274032</v>
      </c>
      <c r="L36" s="28">
        <f t="shared" si="2"/>
        <v>9162708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597836467</v>
      </c>
      <c r="D38" s="33">
        <f t="shared" ref="D38:L38" si="3">+D17+D27+D36</f>
        <v>430646519</v>
      </c>
      <c r="E38" s="34">
        <f t="shared" si="3"/>
        <v>550825101</v>
      </c>
      <c r="F38" s="35">
        <f t="shared" si="3"/>
        <v>-383208</v>
      </c>
      <c r="G38" s="33">
        <f t="shared" si="3"/>
        <v>-21154224</v>
      </c>
      <c r="H38" s="34">
        <f t="shared" si="3"/>
        <v>-21154224</v>
      </c>
      <c r="I38" s="36">
        <f t="shared" si="3"/>
        <v>-43555446</v>
      </c>
      <c r="J38" s="37">
        <f t="shared" si="3"/>
        <v>314368</v>
      </c>
      <c r="K38" s="33">
        <f t="shared" si="3"/>
        <v>-7900229</v>
      </c>
      <c r="L38" s="34">
        <f t="shared" si="3"/>
        <v>57063</v>
      </c>
    </row>
    <row r="39" spans="1:12" ht="13.5" x14ac:dyDescent="0.25">
      <c r="A39" s="24" t="s">
        <v>47</v>
      </c>
      <c r="B39" s="18" t="s">
        <v>48</v>
      </c>
      <c r="C39" s="33">
        <v>141744819</v>
      </c>
      <c r="D39" s="33">
        <v>143640615</v>
      </c>
      <c r="E39" s="34">
        <v>174772187</v>
      </c>
      <c r="F39" s="35">
        <v>137333794</v>
      </c>
      <c r="G39" s="33">
        <v>174772183</v>
      </c>
      <c r="H39" s="34">
        <v>174772183</v>
      </c>
      <c r="I39" s="36">
        <v>174893712</v>
      </c>
      <c r="J39" s="37">
        <v>157888108</v>
      </c>
      <c r="K39" s="33">
        <v>151226191</v>
      </c>
      <c r="L39" s="34">
        <v>152502822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739581286</v>
      </c>
      <c r="D40" s="45">
        <f t="shared" si="4"/>
        <v>574287134</v>
      </c>
      <c r="E40" s="46">
        <f t="shared" si="4"/>
        <v>725597288</v>
      </c>
      <c r="F40" s="47">
        <f t="shared" si="4"/>
        <v>136950586</v>
      </c>
      <c r="G40" s="45">
        <f t="shared" si="4"/>
        <v>153617959</v>
      </c>
      <c r="H40" s="46">
        <f t="shared" si="4"/>
        <v>153617959</v>
      </c>
      <c r="I40" s="48">
        <v>306110449</v>
      </c>
      <c r="J40" s="49">
        <f>+J38+J39</f>
        <v>158202476</v>
      </c>
      <c r="K40" s="45">
        <f>+K38+K39</f>
        <v>143325962</v>
      </c>
      <c r="L40" s="46">
        <f>+L38+L39</f>
        <v>152559885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245356525</v>
      </c>
      <c r="D6" s="19">
        <v>272800313</v>
      </c>
      <c r="E6" s="20">
        <v>295634330</v>
      </c>
      <c r="F6" s="21">
        <v>319896187</v>
      </c>
      <c r="G6" s="19">
        <v>323164495</v>
      </c>
      <c r="H6" s="20">
        <v>323164495</v>
      </c>
      <c r="I6" s="22">
        <v>323645908</v>
      </c>
      <c r="J6" s="23">
        <v>342606953</v>
      </c>
      <c r="K6" s="19">
        <v>362778254</v>
      </c>
      <c r="L6" s="20">
        <v>384544295</v>
      </c>
    </row>
    <row r="7" spans="1:12" ht="13.5" x14ac:dyDescent="0.25">
      <c r="A7" s="24" t="s">
        <v>22</v>
      </c>
      <c r="B7" s="18" t="s">
        <v>19</v>
      </c>
      <c r="C7" s="19">
        <v>760029222</v>
      </c>
      <c r="D7" s="19">
        <v>869919812</v>
      </c>
      <c r="E7" s="20">
        <v>889646125</v>
      </c>
      <c r="F7" s="21">
        <v>902151278</v>
      </c>
      <c r="G7" s="19">
        <v>883168517</v>
      </c>
      <c r="H7" s="20">
        <v>883168517</v>
      </c>
      <c r="I7" s="22">
        <v>988364493</v>
      </c>
      <c r="J7" s="23">
        <v>959923660</v>
      </c>
      <c r="K7" s="19">
        <v>1066184373</v>
      </c>
      <c r="L7" s="20">
        <v>1149994798</v>
      </c>
    </row>
    <row r="8" spans="1:12" ht="13.5" x14ac:dyDescent="0.25">
      <c r="A8" s="24" t="s">
        <v>23</v>
      </c>
      <c r="B8" s="18" t="s">
        <v>19</v>
      </c>
      <c r="C8" s="19">
        <v>21806131</v>
      </c>
      <c r="D8" s="19">
        <v>107256274</v>
      </c>
      <c r="E8" s="20">
        <v>130858215</v>
      </c>
      <c r="F8" s="21">
        <v>53659773</v>
      </c>
      <c r="G8" s="19">
        <v>70751508</v>
      </c>
      <c r="H8" s="20">
        <v>70751508</v>
      </c>
      <c r="I8" s="22">
        <v>210770160</v>
      </c>
      <c r="J8" s="23">
        <v>79294158</v>
      </c>
      <c r="K8" s="19">
        <v>82399916</v>
      </c>
      <c r="L8" s="20">
        <v>88307008</v>
      </c>
    </row>
    <row r="9" spans="1:12" ht="13.5" x14ac:dyDescent="0.25">
      <c r="A9" s="24" t="s">
        <v>24</v>
      </c>
      <c r="B9" s="18" t="s">
        <v>25</v>
      </c>
      <c r="C9" s="19">
        <v>146290660</v>
      </c>
      <c r="D9" s="19">
        <v>119041205</v>
      </c>
      <c r="E9" s="20">
        <v>134189541</v>
      </c>
      <c r="F9" s="21">
        <v>174844030</v>
      </c>
      <c r="G9" s="19">
        <v>161935476</v>
      </c>
      <c r="H9" s="20">
        <v>161935476</v>
      </c>
      <c r="I9" s="22">
        <v>176692094</v>
      </c>
      <c r="J9" s="23">
        <v>207460020</v>
      </c>
      <c r="K9" s="19">
        <v>256263289</v>
      </c>
      <c r="L9" s="20">
        <v>173816529</v>
      </c>
    </row>
    <row r="10" spans="1:12" ht="13.5" x14ac:dyDescent="0.25">
      <c r="A10" s="24" t="s">
        <v>26</v>
      </c>
      <c r="B10" s="18" t="s">
        <v>25</v>
      </c>
      <c r="C10" s="19">
        <v>23624356</v>
      </c>
      <c r="D10" s="19">
        <v>41980465</v>
      </c>
      <c r="E10" s="20">
        <v>37706474</v>
      </c>
      <c r="F10" s="21">
        <v>60252564</v>
      </c>
      <c r="G10" s="19">
        <v>52223129</v>
      </c>
      <c r="H10" s="20">
        <v>52223129</v>
      </c>
      <c r="I10" s="22">
        <v>51331743</v>
      </c>
      <c r="J10" s="23">
        <v>87649031</v>
      </c>
      <c r="K10" s="19">
        <v>129735499</v>
      </c>
      <c r="L10" s="20">
        <v>152648600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1460717</v>
      </c>
      <c r="E11" s="20">
        <v>48656160</v>
      </c>
      <c r="F11" s="21">
        <v>48636899</v>
      </c>
      <c r="G11" s="19">
        <v>71085284</v>
      </c>
      <c r="H11" s="20">
        <v>71085284</v>
      </c>
      <c r="I11" s="22">
        <v>63517884</v>
      </c>
      <c r="J11" s="23">
        <v>72243257</v>
      </c>
      <c r="K11" s="19">
        <v>69635135</v>
      </c>
      <c r="L11" s="20">
        <v>64962419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-102369004</v>
      </c>
      <c r="D14" s="19">
        <v>-1239283589</v>
      </c>
      <c r="E14" s="20">
        <v>-1407429149</v>
      </c>
      <c r="F14" s="21">
        <v>-1355698685</v>
      </c>
      <c r="G14" s="19">
        <v>-1361180058</v>
      </c>
      <c r="H14" s="20">
        <v>-1361180058</v>
      </c>
      <c r="I14" s="22">
        <v>-1561875251</v>
      </c>
      <c r="J14" s="23">
        <v>-1548409578</v>
      </c>
      <c r="K14" s="19">
        <v>-1671136541</v>
      </c>
      <c r="L14" s="20">
        <v>-1684788345</v>
      </c>
    </row>
    <row r="15" spans="1:12" ht="13.5" x14ac:dyDescent="0.25">
      <c r="A15" s="24" t="s">
        <v>31</v>
      </c>
      <c r="B15" s="18" t="s">
        <v>19</v>
      </c>
      <c r="C15" s="19">
        <v>-12469805</v>
      </c>
      <c r="D15" s="19">
        <v>-11467927</v>
      </c>
      <c r="E15" s="20">
        <v>-13357049</v>
      </c>
      <c r="F15" s="21">
        <v>-12245328</v>
      </c>
      <c r="G15" s="19">
        <v>-13939283</v>
      </c>
      <c r="H15" s="20">
        <v>-13939283</v>
      </c>
      <c r="I15" s="22">
        <v>-12200003</v>
      </c>
      <c r="J15" s="23">
        <v>-11044392</v>
      </c>
      <c r="K15" s="19">
        <v>-9707237</v>
      </c>
      <c r="L15" s="20">
        <v>-15236730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-280000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1082268085</v>
      </c>
      <c r="D17" s="27">
        <f t="shared" ref="D17:L17" si="0">SUM(D6:D16)</f>
        <v>161707270</v>
      </c>
      <c r="E17" s="28">
        <f t="shared" si="0"/>
        <v>115624647</v>
      </c>
      <c r="F17" s="29">
        <f t="shared" si="0"/>
        <v>191496718</v>
      </c>
      <c r="G17" s="27">
        <f t="shared" si="0"/>
        <v>187209068</v>
      </c>
      <c r="H17" s="30">
        <f t="shared" si="0"/>
        <v>187209068</v>
      </c>
      <c r="I17" s="29">
        <f t="shared" si="0"/>
        <v>240247028</v>
      </c>
      <c r="J17" s="31">
        <f t="shared" si="0"/>
        <v>189723109</v>
      </c>
      <c r="K17" s="27">
        <f t="shared" si="0"/>
        <v>286152688</v>
      </c>
      <c r="L17" s="28">
        <f t="shared" si="0"/>
        <v>314248574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1000748</v>
      </c>
      <c r="E21" s="20">
        <v>1115866</v>
      </c>
      <c r="F21" s="38">
        <v>0</v>
      </c>
      <c r="G21" s="39">
        <v>0</v>
      </c>
      <c r="H21" s="40">
        <v>0</v>
      </c>
      <c r="I21" s="22">
        <v>176050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-183382907</v>
      </c>
      <c r="D26" s="19">
        <v>-140246722</v>
      </c>
      <c r="E26" s="20">
        <v>-192524236</v>
      </c>
      <c r="F26" s="21">
        <v>-312265440</v>
      </c>
      <c r="G26" s="19">
        <v>-333252761</v>
      </c>
      <c r="H26" s="20">
        <v>-333252761</v>
      </c>
      <c r="I26" s="22">
        <v>-219138613</v>
      </c>
      <c r="J26" s="23">
        <v>-326852540</v>
      </c>
      <c r="K26" s="19">
        <v>-426197379</v>
      </c>
      <c r="L26" s="20">
        <v>-502471727</v>
      </c>
    </row>
    <row r="27" spans="1:12" ht="13.5" x14ac:dyDescent="0.25">
      <c r="A27" s="25" t="s">
        <v>39</v>
      </c>
      <c r="B27" s="26" t="s">
        <v>19</v>
      </c>
      <c r="C27" s="27">
        <f>SUM(C21:C26)</f>
        <v>-183382907</v>
      </c>
      <c r="D27" s="27">
        <f t="shared" ref="D27:L27" si="1">SUM(D21:D26)</f>
        <v>-139245974</v>
      </c>
      <c r="E27" s="28">
        <f t="shared" si="1"/>
        <v>-191408370</v>
      </c>
      <c r="F27" s="29">
        <f t="shared" si="1"/>
        <v>-312265440</v>
      </c>
      <c r="G27" s="27">
        <f t="shared" si="1"/>
        <v>-333252761</v>
      </c>
      <c r="H27" s="28">
        <f t="shared" si="1"/>
        <v>-333252761</v>
      </c>
      <c r="I27" s="30">
        <f t="shared" si="1"/>
        <v>-218962563</v>
      </c>
      <c r="J27" s="31">
        <f t="shared" si="1"/>
        <v>-326852540</v>
      </c>
      <c r="K27" s="27">
        <f t="shared" si="1"/>
        <v>-426197379</v>
      </c>
      <c r="L27" s="28">
        <f t="shared" si="1"/>
        <v>-502471727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27445218</v>
      </c>
      <c r="E32" s="20">
        <v>0</v>
      </c>
      <c r="F32" s="21">
        <v>51373900</v>
      </c>
      <c r="G32" s="19">
        <v>0</v>
      </c>
      <c r="H32" s="20">
        <v>0</v>
      </c>
      <c r="I32" s="22">
        <v>0</v>
      </c>
      <c r="J32" s="23">
        <v>0</v>
      </c>
      <c r="K32" s="19">
        <v>65000000</v>
      </c>
      <c r="L32" s="20">
        <v>162000000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3847962</v>
      </c>
      <c r="F33" s="21">
        <v>3500000</v>
      </c>
      <c r="G33" s="39">
        <v>3500000</v>
      </c>
      <c r="H33" s="40">
        <v>3500000</v>
      </c>
      <c r="I33" s="42">
        <v>3091814</v>
      </c>
      <c r="J33" s="23">
        <v>3540000</v>
      </c>
      <c r="K33" s="19">
        <v>3752440</v>
      </c>
      <c r="L33" s="20">
        <v>3977544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-12153348</v>
      </c>
      <c r="D35" s="19">
        <v>-9695624</v>
      </c>
      <c r="E35" s="20">
        <v>-11103192</v>
      </c>
      <c r="F35" s="21">
        <v>-11222178</v>
      </c>
      <c r="G35" s="19">
        <v>-11321408</v>
      </c>
      <c r="H35" s="20">
        <v>-11321408</v>
      </c>
      <c r="I35" s="22">
        <v>-11321411</v>
      </c>
      <c r="J35" s="23">
        <v>-12477070</v>
      </c>
      <c r="K35" s="19">
        <v>-13871452</v>
      </c>
      <c r="L35" s="20">
        <v>-16432516</v>
      </c>
    </row>
    <row r="36" spans="1:12" ht="13.5" x14ac:dyDescent="0.25">
      <c r="A36" s="25" t="s">
        <v>45</v>
      </c>
      <c r="B36" s="26" t="s">
        <v>19</v>
      </c>
      <c r="C36" s="27">
        <f>SUM(C31:C35)</f>
        <v>-12153348</v>
      </c>
      <c r="D36" s="27">
        <f t="shared" ref="D36:L36" si="2">SUM(D31:D35)</f>
        <v>17749594</v>
      </c>
      <c r="E36" s="28">
        <f t="shared" si="2"/>
        <v>-7255230</v>
      </c>
      <c r="F36" s="29">
        <f t="shared" si="2"/>
        <v>43651722</v>
      </c>
      <c r="G36" s="27">
        <f t="shared" si="2"/>
        <v>-7821408</v>
      </c>
      <c r="H36" s="28">
        <f t="shared" si="2"/>
        <v>-7821408</v>
      </c>
      <c r="I36" s="30">
        <f t="shared" si="2"/>
        <v>-8229597</v>
      </c>
      <c r="J36" s="31">
        <f t="shared" si="2"/>
        <v>-8937070</v>
      </c>
      <c r="K36" s="27">
        <f t="shared" si="2"/>
        <v>54880988</v>
      </c>
      <c r="L36" s="28">
        <f t="shared" si="2"/>
        <v>149545028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886731830</v>
      </c>
      <c r="D38" s="33">
        <f t="shared" ref="D38:L38" si="3">+D17+D27+D36</f>
        <v>40210890</v>
      </c>
      <c r="E38" s="34">
        <f t="shared" si="3"/>
        <v>-83038953</v>
      </c>
      <c r="F38" s="35">
        <f t="shared" si="3"/>
        <v>-77117000</v>
      </c>
      <c r="G38" s="33">
        <f t="shared" si="3"/>
        <v>-153865101</v>
      </c>
      <c r="H38" s="34">
        <f t="shared" si="3"/>
        <v>-153865101</v>
      </c>
      <c r="I38" s="36">
        <f t="shared" si="3"/>
        <v>13054868</v>
      </c>
      <c r="J38" s="37">
        <f t="shared" si="3"/>
        <v>-146066501</v>
      </c>
      <c r="K38" s="33">
        <f t="shared" si="3"/>
        <v>-85163703</v>
      </c>
      <c r="L38" s="34">
        <f t="shared" si="3"/>
        <v>-38678125</v>
      </c>
    </row>
    <row r="39" spans="1:12" ht="13.5" x14ac:dyDescent="0.25">
      <c r="A39" s="24" t="s">
        <v>47</v>
      </c>
      <c r="B39" s="18" t="s">
        <v>48</v>
      </c>
      <c r="C39" s="33">
        <v>-518533474</v>
      </c>
      <c r="D39" s="33">
        <v>664922791</v>
      </c>
      <c r="E39" s="34">
        <v>769633607</v>
      </c>
      <c r="F39" s="35">
        <v>588478267</v>
      </c>
      <c r="G39" s="33">
        <v>781645123</v>
      </c>
      <c r="H39" s="34">
        <v>781645123</v>
      </c>
      <c r="I39" s="36">
        <v>781645127</v>
      </c>
      <c r="J39" s="37">
        <v>677779774</v>
      </c>
      <c r="K39" s="33">
        <v>531712126</v>
      </c>
      <c r="L39" s="34">
        <v>446547243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368198356</v>
      </c>
      <c r="D40" s="45">
        <f t="shared" si="4"/>
        <v>705133681</v>
      </c>
      <c r="E40" s="46">
        <f t="shared" si="4"/>
        <v>686594654</v>
      </c>
      <c r="F40" s="47">
        <f t="shared" si="4"/>
        <v>511361267</v>
      </c>
      <c r="G40" s="45">
        <f t="shared" si="4"/>
        <v>627780022</v>
      </c>
      <c r="H40" s="46">
        <f t="shared" si="4"/>
        <v>627780022</v>
      </c>
      <c r="I40" s="48">
        <v>1576345122</v>
      </c>
      <c r="J40" s="49">
        <f>+J38+J39</f>
        <v>531713273</v>
      </c>
      <c r="K40" s="45">
        <f>+K38+K39</f>
        <v>446548423</v>
      </c>
      <c r="L40" s="46">
        <f>+L38+L39</f>
        <v>407869118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113060057</v>
      </c>
      <c r="D6" s="19">
        <v>127153640</v>
      </c>
      <c r="E6" s="20">
        <v>947878753</v>
      </c>
      <c r="F6" s="21">
        <v>164473340</v>
      </c>
      <c r="G6" s="19">
        <v>165936357</v>
      </c>
      <c r="H6" s="20">
        <v>165936357</v>
      </c>
      <c r="I6" s="22">
        <v>751275234</v>
      </c>
      <c r="J6" s="23">
        <v>194713906</v>
      </c>
      <c r="K6" s="19">
        <v>206744500</v>
      </c>
      <c r="L6" s="20">
        <v>219509670</v>
      </c>
    </row>
    <row r="7" spans="1:12" ht="13.5" x14ac:dyDescent="0.25">
      <c r="A7" s="24" t="s">
        <v>22</v>
      </c>
      <c r="B7" s="18" t="s">
        <v>19</v>
      </c>
      <c r="C7" s="19">
        <v>478253268</v>
      </c>
      <c r="D7" s="19">
        <v>538614530</v>
      </c>
      <c r="E7" s="20">
        <v>549979273</v>
      </c>
      <c r="F7" s="21">
        <v>590303524</v>
      </c>
      <c r="G7" s="19">
        <v>576026962</v>
      </c>
      <c r="H7" s="20">
        <v>576026962</v>
      </c>
      <c r="I7" s="22">
        <v>652683176</v>
      </c>
      <c r="J7" s="23">
        <v>643646050</v>
      </c>
      <c r="K7" s="19">
        <v>718624461</v>
      </c>
      <c r="L7" s="20">
        <v>803071699</v>
      </c>
    </row>
    <row r="8" spans="1:12" ht="13.5" x14ac:dyDescent="0.25">
      <c r="A8" s="24" t="s">
        <v>23</v>
      </c>
      <c r="B8" s="18" t="s">
        <v>19</v>
      </c>
      <c r="C8" s="19">
        <v>57217721</v>
      </c>
      <c r="D8" s="19">
        <v>75044157</v>
      </c>
      <c r="E8" s="20">
        <v>103403928</v>
      </c>
      <c r="F8" s="21">
        <v>37147838</v>
      </c>
      <c r="G8" s="19">
        <v>42903837</v>
      </c>
      <c r="H8" s="20">
        <v>42903837</v>
      </c>
      <c r="I8" s="22">
        <v>122746184</v>
      </c>
      <c r="J8" s="23">
        <v>284882312</v>
      </c>
      <c r="K8" s="19">
        <v>307001560</v>
      </c>
      <c r="L8" s="20">
        <v>334450813</v>
      </c>
    </row>
    <row r="9" spans="1:12" ht="13.5" x14ac:dyDescent="0.25">
      <c r="A9" s="24" t="s">
        <v>24</v>
      </c>
      <c r="B9" s="18" t="s">
        <v>25</v>
      </c>
      <c r="C9" s="19">
        <v>135303689</v>
      </c>
      <c r="D9" s="19">
        <v>134713117</v>
      </c>
      <c r="E9" s="20">
        <v>150335986</v>
      </c>
      <c r="F9" s="21">
        <v>168035872</v>
      </c>
      <c r="G9" s="19">
        <v>170982393</v>
      </c>
      <c r="H9" s="20">
        <v>170982393</v>
      </c>
      <c r="I9" s="22">
        <v>171386483</v>
      </c>
      <c r="J9" s="23">
        <v>190068052</v>
      </c>
      <c r="K9" s="19">
        <v>329233868</v>
      </c>
      <c r="L9" s="20">
        <v>373746000</v>
      </c>
    </row>
    <row r="10" spans="1:12" ht="13.5" x14ac:dyDescent="0.25">
      <c r="A10" s="24" t="s">
        <v>26</v>
      </c>
      <c r="B10" s="18" t="s">
        <v>25</v>
      </c>
      <c r="C10" s="19">
        <v>34279170</v>
      </c>
      <c r="D10" s="19">
        <v>90187329</v>
      </c>
      <c r="E10" s="20">
        <v>88647196</v>
      </c>
      <c r="F10" s="21">
        <v>107386943</v>
      </c>
      <c r="G10" s="19">
        <v>111402482</v>
      </c>
      <c r="H10" s="20">
        <v>111402482</v>
      </c>
      <c r="I10" s="22">
        <v>138512729</v>
      </c>
      <c r="J10" s="23">
        <v>246022275</v>
      </c>
      <c r="K10" s="19">
        <v>97963000</v>
      </c>
      <c r="L10" s="20">
        <v>81093000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55954389</v>
      </c>
      <c r="G11" s="19">
        <v>83050548</v>
      </c>
      <c r="H11" s="20">
        <v>83050548</v>
      </c>
      <c r="I11" s="22">
        <v>33028027</v>
      </c>
      <c r="J11" s="23">
        <v>88997949</v>
      </c>
      <c r="K11" s="19">
        <v>81358787</v>
      </c>
      <c r="L11" s="20">
        <v>80347040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-251483083</v>
      </c>
      <c r="D14" s="19">
        <v>-655173189</v>
      </c>
      <c r="E14" s="20">
        <v>-823264235</v>
      </c>
      <c r="F14" s="21">
        <v>-883983031</v>
      </c>
      <c r="G14" s="19">
        <v>-870425154</v>
      </c>
      <c r="H14" s="20">
        <v>-870425154</v>
      </c>
      <c r="I14" s="22">
        <v>-882740426</v>
      </c>
      <c r="J14" s="23">
        <v>-1163758039</v>
      </c>
      <c r="K14" s="19">
        <v>-1444303904</v>
      </c>
      <c r="L14" s="20">
        <v>-1598691741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-11054816</v>
      </c>
      <c r="E15" s="20">
        <v>-10186514</v>
      </c>
      <c r="F15" s="21">
        <v>-9323960</v>
      </c>
      <c r="G15" s="19">
        <v>-6896835</v>
      </c>
      <c r="H15" s="20">
        <v>-6896835</v>
      </c>
      <c r="I15" s="22">
        <v>-6874893</v>
      </c>
      <c r="J15" s="23">
        <v>-8009597</v>
      </c>
      <c r="K15" s="19">
        <v>-7182354</v>
      </c>
      <c r="L15" s="20">
        <v>-6266804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-5060078</v>
      </c>
      <c r="G16" s="19">
        <v>-5426498</v>
      </c>
      <c r="H16" s="20">
        <v>-5426498</v>
      </c>
      <c r="I16" s="22">
        <v>0</v>
      </c>
      <c r="J16" s="23">
        <v>-5902360</v>
      </c>
      <c r="K16" s="19">
        <v>-5982745</v>
      </c>
      <c r="L16" s="20">
        <v>-6179331</v>
      </c>
    </row>
    <row r="17" spans="1:12" ht="13.5" x14ac:dyDescent="0.25">
      <c r="A17" s="25" t="s">
        <v>33</v>
      </c>
      <c r="B17" s="26" t="s">
        <v>19</v>
      </c>
      <c r="C17" s="27">
        <f>SUM(C6:C16)</f>
        <v>566630822</v>
      </c>
      <c r="D17" s="27">
        <f t="shared" ref="D17:L17" si="0">SUM(D6:D16)</f>
        <v>299484768</v>
      </c>
      <c r="E17" s="28">
        <f t="shared" si="0"/>
        <v>1006794387</v>
      </c>
      <c r="F17" s="29">
        <f t="shared" si="0"/>
        <v>224934837</v>
      </c>
      <c r="G17" s="27">
        <f t="shared" si="0"/>
        <v>267554092</v>
      </c>
      <c r="H17" s="30">
        <f t="shared" si="0"/>
        <v>267554092</v>
      </c>
      <c r="I17" s="29">
        <f t="shared" si="0"/>
        <v>980016514</v>
      </c>
      <c r="J17" s="31">
        <f t="shared" si="0"/>
        <v>470660548</v>
      </c>
      <c r="K17" s="27">
        <f t="shared" si="0"/>
        <v>283457173</v>
      </c>
      <c r="L17" s="28">
        <f t="shared" si="0"/>
        <v>281080346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2867241</v>
      </c>
      <c r="D21" s="19">
        <v>9292975</v>
      </c>
      <c r="E21" s="20">
        <v>9220284</v>
      </c>
      <c r="F21" s="38">
        <v>14612939</v>
      </c>
      <c r="G21" s="39">
        <v>4168695</v>
      </c>
      <c r="H21" s="40">
        <v>4168695</v>
      </c>
      <c r="I21" s="22">
        <v>2040564</v>
      </c>
      <c r="J21" s="41">
        <v>2453327</v>
      </c>
      <c r="K21" s="39">
        <v>2453594</v>
      </c>
      <c r="L21" s="40">
        <v>2453866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43692</v>
      </c>
      <c r="D23" s="19">
        <v>-34778</v>
      </c>
      <c r="E23" s="20">
        <v>495</v>
      </c>
      <c r="F23" s="38">
        <v>0</v>
      </c>
      <c r="G23" s="39">
        <v>0</v>
      </c>
      <c r="H23" s="40">
        <v>0</v>
      </c>
      <c r="I23" s="22">
        <v>5322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-333028027</v>
      </c>
      <c r="H24" s="20">
        <v>-333028027</v>
      </c>
      <c r="I24" s="22">
        <v>-300000000</v>
      </c>
      <c r="J24" s="23">
        <v>0</v>
      </c>
      <c r="K24" s="19">
        <v>0</v>
      </c>
      <c r="L24" s="20">
        <v>333028027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-18767634</v>
      </c>
      <c r="D26" s="19">
        <v>-135079092</v>
      </c>
      <c r="E26" s="20">
        <v>-144151894</v>
      </c>
      <c r="F26" s="21">
        <v>-209052395</v>
      </c>
      <c r="G26" s="19">
        <v>-214609545</v>
      </c>
      <c r="H26" s="20">
        <v>-214609545</v>
      </c>
      <c r="I26" s="22">
        <v>-182056181</v>
      </c>
      <c r="J26" s="23">
        <v>-432654769</v>
      </c>
      <c r="K26" s="19">
        <v>-249036527</v>
      </c>
      <c r="L26" s="20">
        <v>-227531298</v>
      </c>
    </row>
    <row r="27" spans="1:12" ht="13.5" x14ac:dyDescent="0.25">
      <c r="A27" s="25" t="s">
        <v>39</v>
      </c>
      <c r="B27" s="26" t="s">
        <v>19</v>
      </c>
      <c r="C27" s="27">
        <f>SUM(C21:C26)</f>
        <v>-15856701</v>
      </c>
      <c r="D27" s="27">
        <f t="shared" ref="D27:L27" si="1">SUM(D21:D26)</f>
        <v>-125820895</v>
      </c>
      <c r="E27" s="28">
        <f t="shared" si="1"/>
        <v>-134931115</v>
      </c>
      <c r="F27" s="29">
        <f t="shared" si="1"/>
        <v>-194439456</v>
      </c>
      <c r="G27" s="27">
        <f t="shared" si="1"/>
        <v>-543468877</v>
      </c>
      <c r="H27" s="28">
        <f t="shared" si="1"/>
        <v>-543468877</v>
      </c>
      <c r="I27" s="30">
        <f t="shared" si="1"/>
        <v>-480010295</v>
      </c>
      <c r="J27" s="31">
        <f t="shared" si="1"/>
        <v>-430201442</v>
      </c>
      <c r="K27" s="27">
        <f t="shared" si="1"/>
        <v>-246582933</v>
      </c>
      <c r="L27" s="28">
        <f t="shared" si="1"/>
        <v>107950595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40000000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-875303</v>
      </c>
      <c r="F33" s="21">
        <v>500000</v>
      </c>
      <c r="G33" s="39">
        <v>500000</v>
      </c>
      <c r="H33" s="40">
        <v>500000</v>
      </c>
      <c r="I33" s="42">
        <v>2741238</v>
      </c>
      <c r="J33" s="23">
        <v>500000</v>
      </c>
      <c r="K33" s="19">
        <v>150000</v>
      </c>
      <c r="L33" s="20">
        <v>200000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-8463163</v>
      </c>
      <c r="E35" s="20">
        <v>-13136745</v>
      </c>
      <c r="F35" s="21">
        <v>-8761333</v>
      </c>
      <c r="G35" s="19">
        <v>-52058962</v>
      </c>
      <c r="H35" s="20">
        <v>-52058962</v>
      </c>
      <c r="I35" s="22">
        <v>-52058962</v>
      </c>
      <c r="J35" s="23">
        <v>-11317763</v>
      </c>
      <c r="K35" s="19">
        <v>-9709246</v>
      </c>
      <c r="L35" s="20">
        <v>-10699973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-8463163</v>
      </c>
      <c r="E36" s="28">
        <f t="shared" si="2"/>
        <v>-14012048</v>
      </c>
      <c r="F36" s="29">
        <f t="shared" si="2"/>
        <v>-8261333</v>
      </c>
      <c r="G36" s="27">
        <f t="shared" si="2"/>
        <v>-51558962</v>
      </c>
      <c r="H36" s="28">
        <f t="shared" si="2"/>
        <v>-51558962</v>
      </c>
      <c r="I36" s="30">
        <f t="shared" si="2"/>
        <v>-49317724</v>
      </c>
      <c r="J36" s="31">
        <f t="shared" si="2"/>
        <v>29182237</v>
      </c>
      <c r="K36" s="27">
        <f t="shared" si="2"/>
        <v>-9559246</v>
      </c>
      <c r="L36" s="28">
        <f t="shared" si="2"/>
        <v>-10499973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550774121</v>
      </c>
      <c r="D38" s="33">
        <f t="shared" ref="D38:L38" si="3">+D17+D27+D36</f>
        <v>165200710</v>
      </c>
      <c r="E38" s="34">
        <f t="shared" si="3"/>
        <v>857851224</v>
      </c>
      <c r="F38" s="35">
        <f t="shared" si="3"/>
        <v>22234048</v>
      </c>
      <c r="G38" s="33">
        <f t="shared" si="3"/>
        <v>-327473747</v>
      </c>
      <c r="H38" s="34">
        <f t="shared" si="3"/>
        <v>-327473747</v>
      </c>
      <c r="I38" s="36">
        <f t="shared" si="3"/>
        <v>450688495</v>
      </c>
      <c r="J38" s="37">
        <f t="shared" si="3"/>
        <v>69641343</v>
      </c>
      <c r="K38" s="33">
        <f t="shared" si="3"/>
        <v>27314994</v>
      </c>
      <c r="L38" s="34">
        <f t="shared" si="3"/>
        <v>378530968</v>
      </c>
    </row>
    <row r="39" spans="1:12" ht="13.5" x14ac:dyDescent="0.25">
      <c r="A39" s="24" t="s">
        <v>47</v>
      </c>
      <c r="B39" s="18" t="s">
        <v>48</v>
      </c>
      <c r="C39" s="33">
        <v>525326688</v>
      </c>
      <c r="D39" s="33">
        <v>640204005</v>
      </c>
      <c r="E39" s="34">
        <v>665089100</v>
      </c>
      <c r="F39" s="35">
        <v>662214995</v>
      </c>
      <c r="G39" s="33">
        <v>722016835</v>
      </c>
      <c r="H39" s="34">
        <v>722016835</v>
      </c>
      <c r="I39" s="36">
        <v>722016835</v>
      </c>
      <c r="J39" s="37">
        <v>394543088</v>
      </c>
      <c r="K39" s="33">
        <v>464184431</v>
      </c>
      <c r="L39" s="34">
        <v>491499425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1076100809</v>
      </c>
      <c r="D40" s="45">
        <f t="shared" si="4"/>
        <v>805404715</v>
      </c>
      <c r="E40" s="46">
        <f t="shared" si="4"/>
        <v>1522940324</v>
      </c>
      <c r="F40" s="47">
        <f t="shared" si="4"/>
        <v>684449043</v>
      </c>
      <c r="G40" s="45">
        <f t="shared" si="4"/>
        <v>394543088</v>
      </c>
      <c r="H40" s="46">
        <f t="shared" si="4"/>
        <v>394543088</v>
      </c>
      <c r="I40" s="48">
        <v>1894722165</v>
      </c>
      <c r="J40" s="49">
        <f>+J38+J39</f>
        <v>464184431</v>
      </c>
      <c r="K40" s="45">
        <f>+K38+K39</f>
        <v>491499425</v>
      </c>
      <c r="L40" s="46">
        <f>+L38+L39</f>
        <v>870030393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24566995</v>
      </c>
      <c r="D7" s="19">
        <v>28949930</v>
      </c>
      <c r="E7" s="20">
        <v>30124029</v>
      </c>
      <c r="F7" s="21">
        <v>146117573</v>
      </c>
      <c r="G7" s="19">
        <v>172390274</v>
      </c>
      <c r="H7" s="20">
        <v>172390274</v>
      </c>
      <c r="I7" s="22">
        <v>32227240</v>
      </c>
      <c r="J7" s="23">
        <v>153956003</v>
      </c>
      <c r="K7" s="19">
        <v>163544976</v>
      </c>
      <c r="L7" s="20">
        <v>170738509</v>
      </c>
    </row>
    <row r="8" spans="1:12" ht="13.5" x14ac:dyDescent="0.25">
      <c r="A8" s="24" t="s">
        <v>23</v>
      </c>
      <c r="B8" s="18" t="s">
        <v>19</v>
      </c>
      <c r="C8" s="19">
        <v>72302008</v>
      </c>
      <c r="D8" s="19">
        <v>201968109</v>
      </c>
      <c r="E8" s="20">
        <v>258317490</v>
      </c>
      <c r="F8" s="21">
        <v>309344557</v>
      </c>
      <c r="G8" s="19">
        <v>381209569</v>
      </c>
      <c r="H8" s="20">
        <v>381209569</v>
      </c>
      <c r="I8" s="22">
        <v>101584354</v>
      </c>
      <c r="J8" s="23">
        <v>360113528</v>
      </c>
      <c r="K8" s="19">
        <v>373552822</v>
      </c>
      <c r="L8" s="20">
        <v>379212400</v>
      </c>
    </row>
    <row r="9" spans="1:12" ht="13.5" x14ac:dyDescent="0.25">
      <c r="A9" s="24" t="s">
        <v>24</v>
      </c>
      <c r="B9" s="18" t="s">
        <v>25</v>
      </c>
      <c r="C9" s="19">
        <v>1994718</v>
      </c>
      <c r="D9" s="19">
        <v>34399562</v>
      </c>
      <c r="E9" s="20">
        <v>6248598</v>
      </c>
      <c r="F9" s="21">
        <v>32431000</v>
      </c>
      <c r="G9" s="19">
        <v>33346594</v>
      </c>
      <c r="H9" s="20">
        <v>33346594</v>
      </c>
      <c r="I9" s="22">
        <v>3846623</v>
      </c>
      <c r="J9" s="23">
        <v>34969000</v>
      </c>
      <c r="K9" s="19">
        <v>32494000</v>
      </c>
      <c r="L9" s="20">
        <v>30172000</v>
      </c>
    </row>
    <row r="10" spans="1:12" ht="13.5" x14ac:dyDescent="0.25">
      <c r="A10" s="24" t="s">
        <v>26</v>
      </c>
      <c r="B10" s="18" t="s">
        <v>25</v>
      </c>
      <c r="C10" s="19">
        <v>774000</v>
      </c>
      <c r="D10" s="19">
        <v>2586000</v>
      </c>
      <c r="E10" s="20">
        <v>0</v>
      </c>
      <c r="F10" s="21">
        <v>0</v>
      </c>
      <c r="G10" s="19">
        <v>2800000</v>
      </c>
      <c r="H10" s="20">
        <v>2800000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12908015</v>
      </c>
      <c r="D11" s="19">
        <v>13489465</v>
      </c>
      <c r="E11" s="20">
        <v>23328518</v>
      </c>
      <c r="F11" s="21">
        <v>14942001</v>
      </c>
      <c r="G11" s="19">
        <v>15442001</v>
      </c>
      <c r="H11" s="20">
        <v>15442001</v>
      </c>
      <c r="I11" s="22">
        <v>27132392</v>
      </c>
      <c r="J11" s="23">
        <v>15619988</v>
      </c>
      <c r="K11" s="19">
        <v>15619986</v>
      </c>
      <c r="L11" s="20">
        <v>15619986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323752728</v>
      </c>
      <c r="D14" s="19">
        <v>-127235639</v>
      </c>
      <c r="E14" s="20">
        <v>-203844653</v>
      </c>
      <c r="F14" s="21">
        <v>-480924210</v>
      </c>
      <c r="G14" s="19">
        <v>-564362790</v>
      </c>
      <c r="H14" s="20">
        <v>-564362790</v>
      </c>
      <c r="I14" s="22">
        <v>-272725331</v>
      </c>
      <c r="J14" s="23">
        <v>-528194297</v>
      </c>
      <c r="K14" s="19">
        <v>-550125328</v>
      </c>
      <c r="L14" s="20">
        <v>-563290660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-290355</v>
      </c>
      <c r="G15" s="19">
        <v>-9890355</v>
      </c>
      <c r="H15" s="20">
        <v>-9890355</v>
      </c>
      <c r="I15" s="22">
        <v>0</v>
      </c>
      <c r="J15" s="23">
        <v>-12291355</v>
      </c>
      <c r="K15" s="19">
        <v>-12290355</v>
      </c>
      <c r="L15" s="20">
        <v>-12290355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-852702</v>
      </c>
      <c r="G16" s="19">
        <v>-2476456</v>
      </c>
      <c r="H16" s="20">
        <v>-2476456</v>
      </c>
      <c r="I16" s="22">
        <v>0</v>
      </c>
      <c r="J16" s="23">
        <v>-767702</v>
      </c>
      <c r="K16" s="19">
        <v>-766702</v>
      </c>
      <c r="L16" s="20">
        <v>-766702</v>
      </c>
    </row>
    <row r="17" spans="1:12" ht="13.5" x14ac:dyDescent="0.25">
      <c r="A17" s="25" t="s">
        <v>33</v>
      </c>
      <c r="B17" s="26" t="s">
        <v>19</v>
      </c>
      <c r="C17" s="27">
        <f>SUM(C6:C16)</f>
        <v>436298464</v>
      </c>
      <c r="D17" s="27">
        <f t="shared" ref="D17:L17" si="0">SUM(D6:D16)</f>
        <v>154157427</v>
      </c>
      <c r="E17" s="28">
        <f t="shared" si="0"/>
        <v>114173982</v>
      </c>
      <c r="F17" s="29">
        <f t="shared" si="0"/>
        <v>20767864</v>
      </c>
      <c r="G17" s="27">
        <f t="shared" si="0"/>
        <v>28458837</v>
      </c>
      <c r="H17" s="30">
        <f t="shared" si="0"/>
        <v>28458837</v>
      </c>
      <c r="I17" s="29">
        <f t="shared" si="0"/>
        <v>-107934722</v>
      </c>
      <c r="J17" s="31">
        <f t="shared" si="0"/>
        <v>23405165</v>
      </c>
      <c r="K17" s="27">
        <f t="shared" si="0"/>
        <v>22029399</v>
      </c>
      <c r="L17" s="28">
        <f t="shared" si="0"/>
        <v>19395178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-2293119</v>
      </c>
      <c r="D23" s="19">
        <v>2196306</v>
      </c>
      <c r="E23" s="20">
        <v>941706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1111672</v>
      </c>
      <c r="D26" s="19">
        <v>-11782020</v>
      </c>
      <c r="E26" s="20">
        <v>-17491867</v>
      </c>
      <c r="F26" s="21">
        <v>-38500000</v>
      </c>
      <c r="G26" s="19">
        <v>-151738000</v>
      </c>
      <c r="H26" s="20">
        <v>-151738000</v>
      </c>
      <c r="I26" s="22">
        <v>-28868184</v>
      </c>
      <c r="J26" s="23">
        <v>-10500000</v>
      </c>
      <c r="K26" s="19">
        <v>-10500000</v>
      </c>
      <c r="L26" s="20">
        <v>-10000000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-1181447</v>
      </c>
      <c r="D27" s="27">
        <f t="shared" ref="D27:L27" si="1">SUM(D21:D26)</f>
        <v>-9585714</v>
      </c>
      <c r="E27" s="28">
        <f t="shared" si="1"/>
        <v>-16550161</v>
      </c>
      <c r="F27" s="29">
        <f t="shared" si="1"/>
        <v>-38500000</v>
      </c>
      <c r="G27" s="27">
        <f t="shared" si="1"/>
        <v>-151738000</v>
      </c>
      <c r="H27" s="28">
        <f t="shared" si="1"/>
        <v>-151738000</v>
      </c>
      <c r="I27" s="30">
        <f t="shared" si="1"/>
        <v>-28868184</v>
      </c>
      <c r="J27" s="31">
        <f t="shared" si="1"/>
        <v>-10500000</v>
      </c>
      <c r="K27" s="27">
        <f t="shared" si="1"/>
        <v>-10500000</v>
      </c>
      <c r="L27" s="28">
        <f t="shared" si="1"/>
        <v>-10000000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100000000</v>
      </c>
      <c r="H32" s="20">
        <v>100000000</v>
      </c>
      <c r="I32" s="22">
        <v>46893276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-3000000</v>
      </c>
      <c r="D35" s="19">
        <v>-3000000</v>
      </c>
      <c r="E35" s="20">
        <v>-1500000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-3000000</v>
      </c>
      <c r="D36" s="27">
        <f t="shared" ref="D36:L36" si="2">SUM(D31:D35)</f>
        <v>-3000000</v>
      </c>
      <c r="E36" s="28">
        <f t="shared" si="2"/>
        <v>-1500000</v>
      </c>
      <c r="F36" s="29">
        <f t="shared" si="2"/>
        <v>0</v>
      </c>
      <c r="G36" s="27">
        <f t="shared" si="2"/>
        <v>100000000</v>
      </c>
      <c r="H36" s="28">
        <f t="shared" si="2"/>
        <v>100000000</v>
      </c>
      <c r="I36" s="30">
        <f t="shared" si="2"/>
        <v>46893276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432117017</v>
      </c>
      <c r="D38" s="33">
        <f t="shared" ref="D38:L38" si="3">+D17+D27+D36</f>
        <v>141571713</v>
      </c>
      <c r="E38" s="34">
        <f t="shared" si="3"/>
        <v>96123821</v>
      </c>
      <c r="F38" s="35">
        <f t="shared" si="3"/>
        <v>-17732136</v>
      </c>
      <c r="G38" s="33">
        <f t="shared" si="3"/>
        <v>-23279163</v>
      </c>
      <c r="H38" s="34">
        <f t="shared" si="3"/>
        <v>-23279163</v>
      </c>
      <c r="I38" s="36">
        <f t="shared" si="3"/>
        <v>-89909630</v>
      </c>
      <c r="J38" s="37">
        <f t="shared" si="3"/>
        <v>12905165</v>
      </c>
      <c r="K38" s="33">
        <f t="shared" si="3"/>
        <v>11529399</v>
      </c>
      <c r="L38" s="34">
        <f t="shared" si="3"/>
        <v>9395178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325271714</v>
      </c>
      <c r="E39" s="34">
        <v>328744260</v>
      </c>
      <c r="F39" s="35">
        <v>354291428</v>
      </c>
      <c r="G39" s="33">
        <v>354291428</v>
      </c>
      <c r="H39" s="34">
        <v>354291428</v>
      </c>
      <c r="I39" s="36">
        <v>0</v>
      </c>
      <c r="J39" s="37">
        <v>297943883</v>
      </c>
      <c r="K39" s="33">
        <v>312310289</v>
      </c>
      <c r="L39" s="34">
        <v>334639787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432117017</v>
      </c>
      <c r="D40" s="45">
        <f t="shared" si="4"/>
        <v>466843427</v>
      </c>
      <c r="E40" s="46">
        <f t="shared" si="4"/>
        <v>424868081</v>
      </c>
      <c r="F40" s="47">
        <f t="shared" si="4"/>
        <v>336559292</v>
      </c>
      <c r="G40" s="45">
        <f t="shared" si="4"/>
        <v>331012265</v>
      </c>
      <c r="H40" s="46">
        <f t="shared" si="4"/>
        <v>331012265</v>
      </c>
      <c r="I40" s="48">
        <v>254419412</v>
      </c>
      <c r="J40" s="49">
        <f>+J38+J39</f>
        <v>310849048</v>
      </c>
      <c r="K40" s="45">
        <f>+K38+K39</f>
        <v>323839688</v>
      </c>
      <c r="L40" s="46">
        <f>+L38+L39</f>
        <v>344034965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792554</v>
      </c>
      <c r="D6" s="19">
        <v>2382571</v>
      </c>
      <c r="E6" s="20">
        <v>2754410</v>
      </c>
      <c r="F6" s="21">
        <v>91169861</v>
      </c>
      <c r="G6" s="19">
        <v>91169861</v>
      </c>
      <c r="H6" s="20">
        <v>91169861</v>
      </c>
      <c r="I6" s="22">
        <v>4845280</v>
      </c>
      <c r="J6" s="23">
        <v>103280879</v>
      </c>
      <c r="K6" s="19">
        <v>108880817</v>
      </c>
      <c r="L6" s="20">
        <v>115269730</v>
      </c>
    </row>
    <row r="7" spans="1:12" ht="13.5" x14ac:dyDescent="0.25">
      <c r="A7" s="24" t="s">
        <v>22</v>
      </c>
      <c r="B7" s="18" t="s">
        <v>19</v>
      </c>
      <c r="C7" s="19">
        <v>461438445</v>
      </c>
      <c r="D7" s="19">
        <v>615624760</v>
      </c>
      <c r="E7" s="20">
        <v>766795744</v>
      </c>
      <c r="F7" s="21">
        <v>650755416</v>
      </c>
      <c r="G7" s="19">
        <v>552122593</v>
      </c>
      <c r="H7" s="20">
        <v>552122593</v>
      </c>
      <c r="I7" s="22">
        <v>938668750</v>
      </c>
      <c r="J7" s="23">
        <v>602900109</v>
      </c>
      <c r="K7" s="19">
        <v>656920747</v>
      </c>
      <c r="L7" s="20">
        <v>719298928</v>
      </c>
    </row>
    <row r="8" spans="1:12" ht="13.5" x14ac:dyDescent="0.25">
      <c r="A8" s="24" t="s">
        <v>23</v>
      </c>
      <c r="B8" s="18" t="s">
        <v>19</v>
      </c>
      <c r="C8" s="19">
        <v>8707235</v>
      </c>
      <c r="D8" s="19">
        <v>16186440</v>
      </c>
      <c r="E8" s="20">
        <v>16317768</v>
      </c>
      <c r="F8" s="21">
        <v>16341814</v>
      </c>
      <c r="G8" s="19">
        <v>32320254</v>
      </c>
      <c r="H8" s="20">
        <v>32320254</v>
      </c>
      <c r="I8" s="22">
        <v>13817510</v>
      </c>
      <c r="J8" s="23">
        <v>17028898</v>
      </c>
      <c r="K8" s="19">
        <v>17880344</v>
      </c>
      <c r="L8" s="20">
        <v>18774358</v>
      </c>
    </row>
    <row r="9" spans="1:12" ht="13.5" x14ac:dyDescent="0.25">
      <c r="A9" s="24" t="s">
        <v>24</v>
      </c>
      <c r="B9" s="18" t="s">
        <v>25</v>
      </c>
      <c r="C9" s="19">
        <v>101162726</v>
      </c>
      <c r="D9" s="19">
        <v>114187097</v>
      </c>
      <c r="E9" s="20">
        <v>99341409</v>
      </c>
      <c r="F9" s="21">
        <v>156768000</v>
      </c>
      <c r="G9" s="19">
        <v>183104149</v>
      </c>
      <c r="H9" s="20">
        <v>183104149</v>
      </c>
      <c r="I9" s="22">
        <v>187597713</v>
      </c>
      <c r="J9" s="23">
        <v>194392000</v>
      </c>
      <c r="K9" s="19">
        <v>196992000</v>
      </c>
      <c r="L9" s="20">
        <v>205715000</v>
      </c>
    </row>
    <row r="10" spans="1:12" ht="13.5" x14ac:dyDescent="0.25">
      <c r="A10" s="24" t="s">
        <v>26</v>
      </c>
      <c r="B10" s="18" t="s">
        <v>25</v>
      </c>
      <c r="C10" s="19">
        <v>61701804</v>
      </c>
      <c r="D10" s="19">
        <v>65900498</v>
      </c>
      <c r="E10" s="20">
        <v>100180711</v>
      </c>
      <c r="F10" s="21">
        <v>55289000</v>
      </c>
      <c r="G10" s="19">
        <v>50797000</v>
      </c>
      <c r="H10" s="20">
        <v>50797000</v>
      </c>
      <c r="I10" s="22">
        <v>37756732</v>
      </c>
      <c r="J10" s="23">
        <v>46362000</v>
      </c>
      <c r="K10" s="19">
        <v>39556000</v>
      </c>
      <c r="L10" s="20">
        <v>30727000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5940818</v>
      </c>
      <c r="G11" s="19">
        <v>0</v>
      </c>
      <c r="H11" s="20">
        <v>0</v>
      </c>
      <c r="I11" s="22">
        <v>0</v>
      </c>
      <c r="J11" s="23">
        <v>14517773</v>
      </c>
      <c r="K11" s="19">
        <v>14993663</v>
      </c>
      <c r="L11" s="20">
        <v>15493346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-29133531</v>
      </c>
      <c r="D14" s="19">
        <v>-13505441</v>
      </c>
      <c r="E14" s="20">
        <v>-456833261</v>
      </c>
      <c r="F14" s="21">
        <v>-983455681</v>
      </c>
      <c r="G14" s="19">
        <v>-885896266</v>
      </c>
      <c r="H14" s="20">
        <v>-885896266</v>
      </c>
      <c r="I14" s="22">
        <v>-603813904</v>
      </c>
      <c r="J14" s="23">
        <v>-939421571</v>
      </c>
      <c r="K14" s="19">
        <v>-1015075853</v>
      </c>
      <c r="L14" s="20">
        <v>-1104163517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604669233</v>
      </c>
      <c r="D17" s="27">
        <f t="shared" ref="D17:L17" si="0">SUM(D6:D16)</f>
        <v>800775925</v>
      </c>
      <c r="E17" s="28">
        <f t="shared" si="0"/>
        <v>528556781</v>
      </c>
      <c r="F17" s="29">
        <f t="shared" si="0"/>
        <v>-7190772</v>
      </c>
      <c r="G17" s="27">
        <f t="shared" si="0"/>
        <v>23617591</v>
      </c>
      <c r="H17" s="30">
        <f t="shared" si="0"/>
        <v>23617591</v>
      </c>
      <c r="I17" s="29">
        <f t="shared" si="0"/>
        <v>578872081</v>
      </c>
      <c r="J17" s="31">
        <f t="shared" si="0"/>
        <v>39060088</v>
      </c>
      <c r="K17" s="27">
        <f t="shared" si="0"/>
        <v>20147718</v>
      </c>
      <c r="L17" s="28">
        <f t="shared" si="0"/>
        <v>1114845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1424414</v>
      </c>
      <c r="D26" s="19">
        <v>2137513</v>
      </c>
      <c r="E26" s="20">
        <v>-51366393</v>
      </c>
      <c r="F26" s="21">
        <v>-68014405</v>
      </c>
      <c r="G26" s="19">
        <v>-75675606</v>
      </c>
      <c r="H26" s="20">
        <v>-75675606</v>
      </c>
      <c r="I26" s="22">
        <v>-78226052</v>
      </c>
      <c r="J26" s="23">
        <v>-85364560</v>
      </c>
      <c r="K26" s="19">
        <v>-59470639</v>
      </c>
      <c r="L26" s="20">
        <v>-43111586</v>
      </c>
    </row>
    <row r="27" spans="1:12" ht="13.5" x14ac:dyDescent="0.25">
      <c r="A27" s="25" t="s">
        <v>39</v>
      </c>
      <c r="B27" s="26" t="s">
        <v>19</v>
      </c>
      <c r="C27" s="27">
        <f>SUM(C21:C26)</f>
        <v>1424414</v>
      </c>
      <c r="D27" s="27">
        <f t="shared" ref="D27:L27" si="1">SUM(D21:D26)</f>
        <v>2137513</v>
      </c>
      <c r="E27" s="28">
        <f t="shared" si="1"/>
        <v>-51366393</v>
      </c>
      <c r="F27" s="29">
        <f t="shared" si="1"/>
        <v>-68014405</v>
      </c>
      <c r="G27" s="27">
        <f t="shared" si="1"/>
        <v>-75675606</v>
      </c>
      <c r="H27" s="28">
        <f t="shared" si="1"/>
        <v>-75675606</v>
      </c>
      <c r="I27" s="30">
        <f t="shared" si="1"/>
        <v>-78226052</v>
      </c>
      <c r="J27" s="31">
        <f t="shared" si="1"/>
        <v>-85364560</v>
      </c>
      <c r="K27" s="27">
        <f t="shared" si="1"/>
        <v>-59470639</v>
      </c>
      <c r="L27" s="28">
        <f t="shared" si="1"/>
        <v>-43111586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25000000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606749</v>
      </c>
      <c r="F33" s="21">
        <v>0</v>
      </c>
      <c r="G33" s="39">
        <v>0</v>
      </c>
      <c r="H33" s="40">
        <v>0</v>
      </c>
      <c r="I33" s="42">
        <v>830163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-2740000</v>
      </c>
      <c r="G35" s="19">
        <v>-2740000</v>
      </c>
      <c r="H35" s="20">
        <v>-2740000</v>
      </c>
      <c r="I35" s="22">
        <v>0</v>
      </c>
      <c r="J35" s="23">
        <v>-4012000</v>
      </c>
      <c r="K35" s="19">
        <v>-4012000</v>
      </c>
      <c r="L35" s="20">
        <v>-4012000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606749</v>
      </c>
      <c r="F36" s="29">
        <f t="shared" si="2"/>
        <v>-2740000</v>
      </c>
      <c r="G36" s="27">
        <f t="shared" si="2"/>
        <v>-2740000</v>
      </c>
      <c r="H36" s="28">
        <f t="shared" si="2"/>
        <v>-2740000</v>
      </c>
      <c r="I36" s="30">
        <f t="shared" si="2"/>
        <v>830163</v>
      </c>
      <c r="J36" s="31">
        <f t="shared" si="2"/>
        <v>20988000</v>
      </c>
      <c r="K36" s="27">
        <f t="shared" si="2"/>
        <v>-4012000</v>
      </c>
      <c r="L36" s="28">
        <f t="shared" si="2"/>
        <v>-4012000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606093647</v>
      </c>
      <c r="D38" s="33">
        <f t="shared" ref="D38:L38" si="3">+D17+D27+D36</f>
        <v>802913438</v>
      </c>
      <c r="E38" s="34">
        <f t="shared" si="3"/>
        <v>477797137</v>
      </c>
      <c r="F38" s="35">
        <f t="shared" si="3"/>
        <v>-77945177</v>
      </c>
      <c r="G38" s="33">
        <f t="shared" si="3"/>
        <v>-54798015</v>
      </c>
      <c r="H38" s="34">
        <f t="shared" si="3"/>
        <v>-54798015</v>
      </c>
      <c r="I38" s="36">
        <f t="shared" si="3"/>
        <v>501476192</v>
      </c>
      <c r="J38" s="37">
        <f t="shared" si="3"/>
        <v>-25316472</v>
      </c>
      <c r="K38" s="33">
        <f t="shared" si="3"/>
        <v>-43334921</v>
      </c>
      <c r="L38" s="34">
        <f t="shared" si="3"/>
        <v>-46008741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115305213</v>
      </c>
      <c r="E39" s="34">
        <v>144879637</v>
      </c>
      <c r="F39" s="35">
        <v>227290341</v>
      </c>
      <c r="G39" s="33">
        <v>226801723</v>
      </c>
      <c r="H39" s="34">
        <v>226801723</v>
      </c>
      <c r="I39" s="36">
        <v>0</v>
      </c>
      <c r="J39" s="37">
        <v>217594317</v>
      </c>
      <c r="K39" s="33">
        <v>227306118</v>
      </c>
      <c r="L39" s="34">
        <v>220500970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606093647</v>
      </c>
      <c r="D40" s="45">
        <f t="shared" si="4"/>
        <v>918218651</v>
      </c>
      <c r="E40" s="46">
        <f t="shared" si="4"/>
        <v>622676774</v>
      </c>
      <c r="F40" s="47">
        <f t="shared" si="4"/>
        <v>149345164</v>
      </c>
      <c r="G40" s="45">
        <f t="shared" si="4"/>
        <v>172003708</v>
      </c>
      <c r="H40" s="46">
        <f t="shared" si="4"/>
        <v>172003708</v>
      </c>
      <c r="I40" s="48">
        <v>728277916</v>
      </c>
      <c r="J40" s="49">
        <f>+J38+J39</f>
        <v>192277845</v>
      </c>
      <c r="K40" s="45">
        <f>+K38+K39</f>
        <v>183971197</v>
      </c>
      <c r="L40" s="46">
        <f>+L38+L39</f>
        <v>174492229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136911179</v>
      </c>
      <c r="D6" s="19">
        <v>424096765</v>
      </c>
      <c r="E6" s="20">
        <v>404458570</v>
      </c>
      <c r="F6" s="21">
        <v>438779282</v>
      </c>
      <c r="G6" s="19">
        <v>445839878</v>
      </c>
      <c r="H6" s="20">
        <v>445839878</v>
      </c>
      <c r="I6" s="22">
        <v>408107547</v>
      </c>
      <c r="J6" s="23">
        <v>472233804</v>
      </c>
      <c r="K6" s="19">
        <v>493956557</v>
      </c>
      <c r="L6" s="20">
        <v>516184602</v>
      </c>
    </row>
    <row r="7" spans="1:12" ht="13.5" x14ac:dyDescent="0.25">
      <c r="A7" s="24" t="s">
        <v>22</v>
      </c>
      <c r="B7" s="18" t="s">
        <v>19</v>
      </c>
      <c r="C7" s="19">
        <v>765413504</v>
      </c>
      <c r="D7" s="19">
        <v>2082835054</v>
      </c>
      <c r="E7" s="20">
        <v>1753069694</v>
      </c>
      <c r="F7" s="21">
        <v>1970240148</v>
      </c>
      <c r="G7" s="19">
        <v>2015011516</v>
      </c>
      <c r="H7" s="20">
        <v>2015011516</v>
      </c>
      <c r="I7" s="22">
        <v>1985035004</v>
      </c>
      <c r="J7" s="23">
        <v>2125125723</v>
      </c>
      <c r="K7" s="19">
        <v>2364136224</v>
      </c>
      <c r="L7" s="20">
        <v>2633669562</v>
      </c>
    </row>
    <row r="8" spans="1:12" ht="13.5" x14ac:dyDescent="0.25">
      <c r="A8" s="24" t="s">
        <v>23</v>
      </c>
      <c r="B8" s="18" t="s">
        <v>19</v>
      </c>
      <c r="C8" s="19">
        <v>1516878620</v>
      </c>
      <c r="D8" s="19">
        <v>1379951569</v>
      </c>
      <c r="E8" s="20">
        <v>4566553335</v>
      </c>
      <c r="F8" s="21">
        <v>71245847</v>
      </c>
      <c r="G8" s="19">
        <v>97854544</v>
      </c>
      <c r="H8" s="20">
        <v>97854544</v>
      </c>
      <c r="I8" s="22">
        <v>1197762302</v>
      </c>
      <c r="J8" s="23">
        <v>181820510</v>
      </c>
      <c r="K8" s="19">
        <v>169834428</v>
      </c>
      <c r="L8" s="20">
        <v>107799336</v>
      </c>
    </row>
    <row r="9" spans="1:12" ht="13.5" x14ac:dyDescent="0.25">
      <c r="A9" s="24" t="s">
        <v>24</v>
      </c>
      <c r="B9" s="18" t="s">
        <v>25</v>
      </c>
      <c r="C9" s="19">
        <v>91547768</v>
      </c>
      <c r="D9" s="19">
        <v>204547588</v>
      </c>
      <c r="E9" s="20">
        <v>95836458</v>
      </c>
      <c r="F9" s="21">
        <v>278722000</v>
      </c>
      <c r="G9" s="19">
        <v>251579130</v>
      </c>
      <c r="H9" s="20">
        <v>251579130</v>
      </c>
      <c r="I9" s="22">
        <v>240056048</v>
      </c>
      <c r="J9" s="23">
        <v>242156000</v>
      </c>
      <c r="K9" s="19">
        <v>306371000</v>
      </c>
      <c r="L9" s="20">
        <v>326648000</v>
      </c>
    </row>
    <row r="10" spans="1:12" ht="13.5" x14ac:dyDescent="0.25">
      <c r="A10" s="24" t="s">
        <v>26</v>
      </c>
      <c r="B10" s="18" t="s">
        <v>25</v>
      </c>
      <c r="C10" s="19">
        <v>-9878867</v>
      </c>
      <c r="D10" s="19">
        <v>62472822</v>
      </c>
      <c r="E10" s="20">
        <v>112817934</v>
      </c>
      <c r="F10" s="21">
        <v>444641000</v>
      </c>
      <c r="G10" s="19">
        <v>454896119</v>
      </c>
      <c r="H10" s="20">
        <v>454896119</v>
      </c>
      <c r="I10" s="22">
        <v>425073031</v>
      </c>
      <c r="J10" s="23">
        <v>664439131</v>
      </c>
      <c r="K10" s="19">
        <v>505718262</v>
      </c>
      <c r="L10" s="20">
        <v>69919161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7285139</v>
      </c>
      <c r="E11" s="20">
        <v>39194462</v>
      </c>
      <c r="F11" s="21">
        <v>35000000</v>
      </c>
      <c r="G11" s="19">
        <v>68000000</v>
      </c>
      <c r="H11" s="20">
        <v>68000000</v>
      </c>
      <c r="I11" s="22">
        <v>74503417</v>
      </c>
      <c r="J11" s="23">
        <v>79197968</v>
      </c>
      <c r="K11" s="19">
        <v>80173075</v>
      </c>
      <c r="L11" s="20">
        <v>81170862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-951817077</v>
      </c>
      <c r="D14" s="19">
        <v>-2704312670</v>
      </c>
      <c r="E14" s="20">
        <v>-2695133844</v>
      </c>
      <c r="F14" s="21">
        <v>-2455857756</v>
      </c>
      <c r="G14" s="19">
        <v>-2516666346</v>
      </c>
      <c r="H14" s="20">
        <v>-2516666346</v>
      </c>
      <c r="I14" s="22">
        <v>-2970768067</v>
      </c>
      <c r="J14" s="23">
        <v>-2678336580</v>
      </c>
      <c r="K14" s="19">
        <v>-2981228734</v>
      </c>
      <c r="L14" s="20">
        <v>-3273820087</v>
      </c>
    </row>
    <row r="15" spans="1:12" ht="13.5" x14ac:dyDescent="0.25">
      <c r="A15" s="24" t="s">
        <v>31</v>
      </c>
      <c r="B15" s="18" t="s">
        <v>19</v>
      </c>
      <c r="C15" s="19">
        <v>-99980863</v>
      </c>
      <c r="D15" s="19">
        <v>0</v>
      </c>
      <c r="E15" s="20">
        <v>0</v>
      </c>
      <c r="F15" s="21">
        <v>-167160523</v>
      </c>
      <c r="G15" s="19">
        <v>-167160523</v>
      </c>
      <c r="H15" s="20">
        <v>-167160523</v>
      </c>
      <c r="I15" s="22">
        <v>0</v>
      </c>
      <c r="J15" s="23">
        <v>-158991404</v>
      </c>
      <c r="K15" s="19">
        <v>-147209636</v>
      </c>
      <c r="L15" s="20">
        <v>-135485905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-18245000</v>
      </c>
      <c r="G16" s="19">
        <v>-15407208</v>
      </c>
      <c r="H16" s="20">
        <v>-15407208</v>
      </c>
      <c r="I16" s="22">
        <v>0</v>
      </c>
      <c r="J16" s="23">
        <v>-36689772</v>
      </c>
      <c r="K16" s="19">
        <v>-6326200</v>
      </c>
      <c r="L16" s="20">
        <v>-6326200</v>
      </c>
    </row>
    <row r="17" spans="1:12" ht="13.5" x14ac:dyDescent="0.25">
      <c r="A17" s="25" t="s">
        <v>33</v>
      </c>
      <c r="B17" s="26" t="s">
        <v>19</v>
      </c>
      <c r="C17" s="27">
        <f>SUM(C6:C16)</f>
        <v>1449074264</v>
      </c>
      <c r="D17" s="27">
        <f t="shared" ref="D17:L17" si="0">SUM(D6:D16)</f>
        <v>1456876267</v>
      </c>
      <c r="E17" s="28">
        <f t="shared" si="0"/>
        <v>4276796609</v>
      </c>
      <c r="F17" s="29">
        <f t="shared" si="0"/>
        <v>597364998</v>
      </c>
      <c r="G17" s="27">
        <f t="shared" si="0"/>
        <v>633947110</v>
      </c>
      <c r="H17" s="30">
        <f t="shared" si="0"/>
        <v>633947110</v>
      </c>
      <c r="I17" s="29">
        <f t="shared" si="0"/>
        <v>1359769282</v>
      </c>
      <c r="J17" s="31">
        <f t="shared" si="0"/>
        <v>890955380</v>
      </c>
      <c r="K17" s="27">
        <f t="shared" si="0"/>
        <v>785424976</v>
      </c>
      <c r="L17" s="28">
        <f t="shared" si="0"/>
        <v>319759331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-364571</v>
      </c>
      <c r="E21" s="20">
        <v>-24697</v>
      </c>
      <c r="F21" s="38">
        <v>0</v>
      </c>
      <c r="G21" s="39">
        <v>500000</v>
      </c>
      <c r="H21" s="40">
        <v>500000</v>
      </c>
      <c r="I21" s="22">
        <v>323694</v>
      </c>
      <c r="J21" s="41">
        <v>3000000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166811</v>
      </c>
      <c r="D23" s="19">
        <v>334512</v>
      </c>
      <c r="E23" s="20">
        <v>103859</v>
      </c>
      <c r="F23" s="38">
        <v>4847</v>
      </c>
      <c r="G23" s="39">
        <v>0</v>
      </c>
      <c r="H23" s="40">
        <v>0</v>
      </c>
      <c r="I23" s="22">
        <v>26729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42592</v>
      </c>
      <c r="D24" s="19">
        <v>39706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-124262988</v>
      </c>
      <c r="D26" s="19">
        <v>-157051457</v>
      </c>
      <c r="E26" s="20">
        <v>-190904485</v>
      </c>
      <c r="F26" s="21">
        <v>-457423210</v>
      </c>
      <c r="G26" s="19">
        <v>-495742138</v>
      </c>
      <c r="H26" s="20">
        <v>-495742138</v>
      </c>
      <c r="I26" s="22">
        <v>-442671055</v>
      </c>
      <c r="J26" s="23">
        <v>-766225474</v>
      </c>
      <c r="K26" s="19">
        <v>-577598264</v>
      </c>
      <c r="L26" s="20">
        <v>-139619133</v>
      </c>
    </row>
    <row r="27" spans="1:12" ht="13.5" x14ac:dyDescent="0.25">
      <c r="A27" s="25" t="s">
        <v>39</v>
      </c>
      <c r="B27" s="26" t="s">
        <v>19</v>
      </c>
      <c r="C27" s="27">
        <f>SUM(C21:C26)</f>
        <v>-124053585</v>
      </c>
      <c r="D27" s="27">
        <f t="shared" ref="D27:L27" si="1">SUM(D21:D26)</f>
        <v>-157041810</v>
      </c>
      <c r="E27" s="28">
        <f t="shared" si="1"/>
        <v>-190825323</v>
      </c>
      <c r="F27" s="29">
        <f t="shared" si="1"/>
        <v>-457418363</v>
      </c>
      <c r="G27" s="27">
        <f t="shared" si="1"/>
        <v>-495242138</v>
      </c>
      <c r="H27" s="28">
        <f t="shared" si="1"/>
        <v>-495242138</v>
      </c>
      <c r="I27" s="30">
        <f t="shared" si="1"/>
        <v>-442320632</v>
      </c>
      <c r="J27" s="31">
        <f t="shared" si="1"/>
        <v>-763225474</v>
      </c>
      <c r="K27" s="27">
        <f t="shared" si="1"/>
        <v>-577598264</v>
      </c>
      <c r="L27" s="28">
        <f t="shared" si="1"/>
        <v>-139619133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-1386670</v>
      </c>
      <c r="E35" s="20">
        <v>-26762</v>
      </c>
      <c r="F35" s="21">
        <v>-84460268</v>
      </c>
      <c r="G35" s="19">
        <v>-84460268</v>
      </c>
      <c r="H35" s="20">
        <v>-84460268</v>
      </c>
      <c r="I35" s="22">
        <v>0</v>
      </c>
      <c r="J35" s="23">
        <v>-90824744</v>
      </c>
      <c r="K35" s="19">
        <v>-102171671</v>
      </c>
      <c r="L35" s="20">
        <v>-113895402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-1386670</v>
      </c>
      <c r="E36" s="28">
        <f t="shared" si="2"/>
        <v>-26762</v>
      </c>
      <c r="F36" s="29">
        <f t="shared" si="2"/>
        <v>-84460268</v>
      </c>
      <c r="G36" s="27">
        <f t="shared" si="2"/>
        <v>-84460268</v>
      </c>
      <c r="H36" s="28">
        <f t="shared" si="2"/>
        <v>-84460268</v>
      </c>
      <c r="I36" s="30">
        <f t="shared" si="2"/>
        <v>0</v>
      </c>
      <c r="J36" s="31">
        <f t="shared" si="2"/>
        <v>-90824744</v>
      </c>
      <c r="K36" s="27">
        <f t="shared" si="2"/>
        <v>-102171671</v>
      </c>
      <c r="L36" s="28">
        <f t="shared" si="2"/>
        <v>-113895402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1325020679</v>
      </c>
      <c r="D38" s="33">
        <f t="shared" ref="D38:L38" si="3">+D17+D27+D36</f>
        <v>1298447787</v>
      </c>
      <c r="E38" s="34">
        <f t="shared" si="3"/>
        <v>4085944524</v>
      </c>
      <c r="F38" s="35">
        <f t="shared" si="3"/>
        <v>55486367</v>
      </c>
      <c r="G38" s="33">
        <f t="shared" si="3"/>
        <v>54244704</v>
      </c>
      <c r="H38" s="34">
        <f t="shared" si="3"/>
        <v>54244704</v>
      </c>
      <c r="I38" s="36">
        <f t="shared" si="3"/>
        <v>917448650</v>
      </c>
      <c r="J38" s="37">
        <f t="shared" si="3"/>
        <v>36905162</v>
      </c>
      <c r="K38" s="33">
        <f t="shared" si="3"/>
        <v>105655041</v>
      </c>
      <c r="L38" s="34">
        <f t="shared" si="3"/>
        <v>66244796</v>
      </c>
    </row>
    <row r="39" spans="1:12" ht="13.5" x14ac:dyDescent="0.25">
      <c r="A39" s="24" t="s">
        <v>47</v>
      </c>
      <c r="B39" s="18" t="s">
        <v>48</v>
      </c>
      <c r="C39" s="33">
        <v>77752406</v>
      </c>
      <c r="D39" s="33">
        <v>139141306</v>
      </c>
      <c r="E39" s="34">
        <v>229883617</v>
      </c>
      <c r="F39" s="35">
        <v>240576553</v>
      </c>
      <c r="G39" s="33">
        <v>645270435</v>
      </c>
      <c r="H39" s="34">
        <v>645270435</v>
      </c>
      <c r="I39" s="36">
        <v>445270431</v>
      </c>
      <c r="J39" s="37">
        <v>691638319</v>
      </c>
      <c r="K39" s="33">
        <v>728543481</v>
      </c>
      <c r="L39" s="34">
        <v>834198521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1402773085</v>
      </c>
      <c r="D40" s="45">
        <f t="shared" si="4"/>
        <v>1437589093</v>
      </c>
      <c r="E40" s="46">
        <f t="shared" si="4"/>
        <v>4315828141</v>
      </c>
      <c r="F40" s="47">
        <f t="shared" si="4"/>
        <v>296062920</v>
      </c>
      <c r="G40" s="45">
        <f t="shared" si="4"/>
        <v>699515139</v>
      </c>
      <c r="H40" s="46">
        <f t="shared" si="4"/>
        <v>699515139</v>
      </c>
      <c r="I40" s="48">
        <v>1807989512</v>
      </c>
      <c r="J40" s="49">
        <f>+J38+J39</f>
        <v>728543481</v>
      </c>
      <c r="K40" s="45">
        <f>+K38+K39</f>
        <v>834198522</v>
      </c>
      <c r="L40" s="46">
        <f>+L38+L39</f>
        <v>900443317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1717894179</v>
      </c>
      <c r="D6" s="19">
        <v>1452015814</v>
      </c>
      <c r="E6" s="20">
        <v>1249264136</v>
      </c>
      <c r="F6" s="21">
        <v>481350481</v>
      </c>
      <c r="G6" s="19">
        <v>481303031</v>
      </c>
      <c r="H6" s="20">
        <v>481303031</v>
      </c>
      <c r="I6" s="22">
        <v>1315227604</v>
      </c>
      <c r="J6" s="23">
        <v>488754805</v>
      </c>
      <c r="K6" s="19">
        <v>518080044</v>
      </c>
      <c r="L6" s="20">
        <v>549164797</v>
      </c>
    </row>
    <row r="7" spans="1:12" ht="13.5" x14ac:dyDescent="0.25">
      <c r="A7" s="24" t="s">
        <v>22</v>
      </c>
      <c r="B7" s="18" t="s">
        <v>19</v>
      </c>
      <c r="C7" s="19">
        <v>615174860</v>
      </c>
      <c r="D7" s="19">
        <v>733711381</v>
      </c>
      <c r="E7" s="20">
        <v>920983300</v>
      </c>
      <c r="F7" s="21">
        <v>1479263414</v>
      </c>
      <c r="G7" s="19">
        <v>1481790190</v>
      </c>
      <c r="H7" s="20">
        <v>1481790190</v>
      </c>
      <c r="I7" s="22">
        <v>1081722664</v>
      </c>
      <c r="J7" s="23">
        <v>1608399968</v>
      </c>
      <c r="K7" s="19">
        <v>1770737470</v>
      </c>
      <c r="L7" s="20">
        <v>1943635000</v>
      </c>
    </row>
    <row r="8" spans="1:12" ht="13.5" x14ac:dyDescent="0.25">
      <c r="A8" s="24" t="s">
        <v>23</v>
      </c>
      <c r="B8" s="18" t="s">
        <v>19</v>
      </c>
      <c r="C8" s="19">
        <v>6325466</v>
      </c>
      <c r="D8" s="19">
        <v>11633672</v>
      </c>
      <c r="E8" s="20">
        <v>43507797</v>
      </c>
      <c r="F8" s="21">
        <v>146227031</v>
      </c>
      <c r="G8" s="19">
        <v>179433659</v>
      </c>
      <c r="H8" s="20">
        <v>179433659</v>
      </c>
      <c r="I8" s="22">
        <v>97378769</v>
      </c>
      <c r="J8" s="23">
        <v>210076753</v>
      </c>
      <c r="K8" s="19">
        <v>207371752</v>
      </c>
      <c r="L8" s="20">
        <v>211830939</v>
      </c>
    </row>
    <row r="9" spans="1:12" ht="13.5" x14ac:dyDescent="0.25">
      <c r="A9" s="24" t="s">
        <v>24</v>
      </c>
      <c r="B9" s="18" t="s">
        <v>25</v>
      </c>
      <c r="C9" s="19">
        <v>70041130</v>
      </c>
      <c r="D9" s="19">
        <v>4199000</v>
      </c>
      <c r="E9" s="20">
        <v>1234690</v>
      </c>
      <c r="F9" s="21">
        <v>240910500</v>
      </c>
      <c r="G9" s="19">
        <v>224378500</v>
      </c>
      <c r="H9" s="20">
        <v>224378500</v>
      </c>
      <c r="I9" s="22">
        <v>202812</v>
      </c>
      <c r="J9" s="23">
        <v>245637999</v>
      </c>
      <c r="K9" s="19">
        <v>283230450</v>
      </c>
      <c r="L9" s="20">
        <v>339584151</v>
      </c>
    </row>
    <row r="10" spans="1:12" ht="13.5" x14ac:dyDescent="0.25">
      <c r="A10" s="24" t="s">
        <v>26</v>
      </c>
      <c r="B10" s="18" t="s">
        <v>25</v>
      </c>
      <c r="C10" s="19">
        <v>5000000</v>
      </c>
      <c r="D10" s="19">
        <v>40179000</v>
      </c>
      <c r="E10" s="20">
        <v>51813</v>
      </c>
      <c r="F10" s="21">
        <v>103855500</v>
      </c>
      <c r="G10" s="19">
        <v>123891103</v>
      </c>
      <c r="H10" s="20">
        <v>123891103</v>
      </c>
      <c r="I10" s="22">
        <v>0</v>
      </c>
      <c r="J10" s="23">
        <v>99123000</v>
      </c>
      <c r="K10" s="19">
        <v>113776550</v>
      </c>
      <c r="L10" s="20">
        <v>122171850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41192661</v>
      </c>
      <c r="G11" s="19">
        <v>44167518</v>
      </c>
      <c r="H11" s="20">
        <v>44167518</v>
      </c>
      <c r="I11" s="22">
        <v>0</v>
      </c>
      <c r="J11" s="23">
        <v>44232144</v>
      </c>
      <c r="K11" s="19">
        <v>44674465</v>
      </c>
      <c r="L11" s="20">
        <v>45121210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34832</v>
      </c>
      <c r="D14" s="19">
        <v>-908648070</v>
      </c>
      <c r="E14" s="20">
        <v>339617513</v>
      </c>
      <c r="F14" s="21">
        <v>-2000844063</v>
      </c>
      <c r="G14" s="19">
        <v>-2011898374</v>
      </c>
      <c r="H14" s="20">
        <v>-2011898374</v>
      </c>
      <c r="I14" s="22">
        <v>-681615879</v>
      </c>
      <c r="J14" s="23">
        <v>-2156820035</v>
      </c>
      <c r="K14" s="19">
        <v>-2302169216</v>
      </c>
      <c r="L14" s="20">
        <v>-2534112521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-42801802</v>
      </c>
      <c r="G15" s="19">
        <v>-42801802</v>
      </c>
      <c r="H15" s="20">
        <v>-42801802</v>
      </c>
      <c r="I15" s="22">
        <v>0</v>
      </c>
      <c r="J15" s="23">
        <v>-57031502</v>
      </c>
      <c r="K15" s="19">
        <v>-70260932</v>
      </c>
      <c r="L15" s="20">
        <v>-82884831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-1950177</v>
      </c>
      <c r="E16" s="20">
        <v>0</v>
      </c>
      <c r="F16" s="21">
        <v>-20635518</v>
      </c>
      <c r="G16" s="19">
        <v>-20635518</v>
      </c>
      <c r="H16" s="20">
        <v>-20635518</v>
      </c>
      <c r="I16" s="22">
        <v>0</v>
      </c>
      <c r="J16" s="23">
        <v>-20738889</v>
      </c>
      <c r="K16" s="19">
        <v>-21493139</v>
      </c>
      <c r="L16" s="20">
        <v>-22275605</v>
      </c>
    </row>
    <row r="17" spans="1:12" ht="13.5" x14ac:dyDescent="0.25">
      <c r="A17" s="25" t="s">
        <v>33</v>
      </c>
      <c r="B17" s="26" t="s">
        <v>19</v>
      </c>
      <c r="C17" s="27">
        <f>SUM(C6:C16)</f>
        <v>2414470467</v>
      </c>
      <c r="D17" s="27">
        <f t="shared" ref="D17:L17" si="0">SUM(D6:D16)</f>
        <v>1331140620</v>
      </c>
      <c r="E17" s="28">
        <f t="shared" si="0"/>
        <v>2554659249</v>
      </c>
      <c r="F17" s="29">
        <f t="shared" si="0"/>
        <v>428518204</v>
      </c>
      <c r="G17" s="27">
        <f t="shared" si="0"/>
        <v>459628307</v>
      </c>
      <c r="H17" s="30">
        <f t="shared" si="0"/>
        <v>459628307</v>
      </c>
      <c r="I17" s="29">
        <f t="shared" si="0"/>
        <v>1812915970</v>
      </c>
      <c r="J17" s="31">
        <f t="shared" si="0"/>
        <v>461634243</v>
      </c>
      <c r="K17" s="27">
        <f t="shared" si="0"/>
        <v>543947444</v>
      </c>
      <c r="L17" s="28">
        <f t="shared" si="0"/>
        <v>572234990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-15297064</v>
      </c>
      <c r="D23" s="19">
        <v>1160044</v>
      </c>
      <c r="E23" s="20">
        <v>2121899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2763521</v>
      </c>
      <c r="D26" s="19">
        <v>-242585207</v>
      </c>
      <c r="E26" s="20">
        <v>-297952025</v>
      </c>
      <c r="F26" s="21">
        <v>-576969945</v>
      </c>
      <c r="G26" s="19">
        <v>-562823611</v>
      </c>
      <c r="H26" s="20">
        <v>-562823611</v>
      </c>
      <c r="I26" s="22">
        <v>-424249323</v>
      </c>
      <c r="J26" s="23">
        <v>-689247098</v>
      </c>
      <c r="K26" s="19">
        <v>-674407753</v>
      </c>
      <c r="L26" s="20">
        <v>-646392167</v>
      </c>
    </row>
    <row r="27" spans="1:12" ht="13.5" x14ac:dyDescent="0.25">
      <c r="A27" s="25" t="s">
        <v>39</v>
      </c>
      <c r="B27" s="26" t="s">
        <v>19</v>
      </c>
      <c r="C27" s="27">
        <f>SUM(C21:C26)</f>
        <v>-12533543</v>
      </c>
      <c r="D27" s="27">
        <f t="shared" ref="D27:L27" si="1">SUM(D21:D26)</f>
        <v>-241425163</v>
      </c>
      <c r="E27" s="28">
        <f t="shared" si="1"/>
        <v>-295830126</v>
      </c>
      <c r="F27" s="29">
        <f t="shared" si="1"/>
        <v>-576969945</v>
      </c>
      <c r="G27" s="27">
        <f t="shared" si="1"/>
        <v>-562823611</v>
      </c>
      <c r="H27" s="28">
        <f t="shared" si="1"/>
        <v>-562823611</v>
      </c>
      <c r="I27" s="30">
        <f t="shared" si="1"/>
        <v>-424249323</v>
      </c>
      <c r="J27" s="31">
        <f t="shared" si="1"/>
        <v>-689247098</v>
      </c>
      <c r="K27" s="27">
        <f t="shared" si="1"/>
        <v>-674407753</v>
      </c>
      <c r="L27" s="28">
        <f t="shared" si="1"/>
        <v>-646392167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144000000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137446093</v>
      </c>
      <c r="J32" s="23">
        <v>200000000</v>
      </c>
      <c r="K32" s="19">
        <v>200000000</v>
      </c>
      <c r="L32" s="20">
        <v>200000000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-34220526</v>
      </c>
      <c r="E35" s="20">
        <v>0</v>
      </c>
      <c r="F35" s="21">
        <v>-55632448</v>
      </c>
      <c r="G35" s="19">
        <v>-55632448</v>
      </c>
      <c r="H35" s="20">
        <v>-55632448</v>
      </c>
      <c r="I35" s="22">
        <v>0</v>
      </c>
      <c r="J35" s="23">
        <v>-63919845</v>
      </c>
      <c r="K35" s="19">
        <v>-77612366</v>
      </c>
      <c r="L35" s="20">
        <v>-95905062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109779474</v>
      </c>
      <c r="E36" s="28">
        <f t="shared" si="2"/>
        <v>0</v>
      </c>
      <c r="F36" s="29">
        <f t="shared" si="2"/>
        <v>144367552</v>
      </c>
      <c r="G36" s="27">
        <f t="shared" si="2"/>
        <v>144367552</v>
      </c>
      <c r="H36" s="28">
        <f t="shared" si="2"/>
        <v>144367552</v>
      </c>
      <c r="I36" s="30">
        <f t="shared" si="2"/>
        <v>137446093</v>
      </c>
      <c r="J36" s="31">
        <f t="shared" si="2"/>
        <v>136080155</v>
      </c>
      <c r="K36" s="27">
        <f t="shared" si="2"/>
        <v>122387634</v>
      </c>
      <c r="L36" s="28">
        <f t="shared" si="2"/>
        <v>104094938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2401936924</v>
      </c>
      <c r="D38" s="33">
        <f t="shared" ref="D38:L38" si="3">+D17+D27+D36</f>
        <v>1199494931</v>
      </c>
      <c r="E38" s="34">
        <f t="shared" si="3"/>
        <v>2258829123</v>
      </c>
      <c r="F38" s="35">
        <f t="shared" si="3"/>
        <v>-4084189</v>
      </c>
      <c r="G38" s="33">
        <f t="shared" si="3"/>
        <v>41172248</v>
      </c>
      <c r="H38" s="34">
        <f t="shared" si="3"/>
        <v>41172248</v>
      </c>
      <c r="I38" s="36">
        <f t="shared" si="3"/>
        <v>1526112740</v>
      </c>
      <c r="J38" s="37">
        <f t="shared" si="3"/>
        <v>-91532700</v>
      </c>
      <c r="K38" s="33">
        <f t="shared" si="3"/>
        <v>-8072675</v>
      </c>
      <c r="L38" s="34">
        <f t="shared" si="3"/>
        <v>29937761</v>
      </c>
    </row>
    <row r="39" spans="1:12" ht="13.5" x14ac:dyDescent="0.25">
      <c r="A39" s="24" t="s">
        <v>47</v>
      </c>
      <c r="B39" s="18" t="s">
        <v>48</v>
      </c>
      <c r="C39" s="33">
        <v>415318422</v>
      </c>
      <c r="D39" s="33">
        <v>334083429</v>
      </c>
      <c r="E39" s="34">
        <v>443400164</v>
      </c>
      <c r="F39" s="35">
        <v>432640804</v>
      </c>
      <c r="G39" s="33">
        <v>580301195</v>
      </c>
      <c r="H39" s="34">
        <v>580301195</v>
      </c>
      <c r="I39" s="36">
        <v>0</v>
      </c>
      <c r="J39" s="37">
        <v>621473443</v>
      </c>
      <c r="K39" s="33">
        <v>529940743</v>
      </c>
      <c r="L39" s="34">
        <v>639889456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2817255346</v>
      </c>
      <c r="D40" s="45">
        <f t="shared" si="4"/>
        <v>1533578360</v>
      </c>
      <c r="E40" s="46">
        <f t="shared" si="4"/>
        <v>2702229287</v>
      </c>
      <c r="F40" s="47">
        <f t="shared" si="4"/>
        <v>428556615</v>
      </c>
      <c r="G40" s="45">
        <f t="shared" si="4"/>
        <v>621473443</v>
      </c>
      <c r="H40" s="46">
        <f t="shared" si="4"/>
        <v>621473443</v>
      </c>
      <c r="I40" s="48">
        <v>2106410428</v>
      </c>
      <c r="J40" s="49">
        <f>+J38+J39</f>
        <v>529940743</v>
      </c>
      <c r="K40" s="45">
        <f>+K38+K39</f>
        <v>521868068</v>
      </c>
      <c r="L40" s="46">
        <f>+L38+L39</f>
        <v>669827217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115876386</v>
      </c>
      <c r="D6" s="19">
        <v>128756285</v>
      </c>
      <c r="E6" s="20">
        <v>132888308</v>
      </c>
      <c r="F6" s="21">
        <v>168664919</v>
      </c>
      <c r="G6" s="19">
        <v>168664919</v>
      </c>
      <c r="H6" s="20">
        <v>168664919</v>
      </c>
      <c r="I6" s="22">
        <v>55063408</v>
      </c>
      <c r="J6" s="23">
        <v>190551714</v>
      </c>
      <c r="K6" s="19">
        <v>208505758</v>
      </c>
      <c r="L6" s="20">
        <v>225563206</v>
      </c>
    </row>
    <row r="7" spans="1:12" ht="13.5" x14ac:dyDescent="0.25">
      <c r="A7" s="24" t="s">
        <v>22</v>
      </c>
      <c r="B7" s="18" t="s">
        <v>19</v>
      </c>
      <c r="C7" s="19">
        <v>796870541</v>
      </c>
      <c r="D7" s="19">
        <v>306990920</v>
      </c>
      <c r="E7" s="20">
        <v>776829989</v>
      </c>
      <c r="F7" s="21">
        <v>760945630</v>
      </c>
      <c r="G7" s="19">
        <v>760945630</v>
      </c>
      <c r="H7" s="20">
        <v>760945630</v>
      </c>
      <c r="I7" s="22">
        <v>976433667</v>
      </c>
      <c r="J7" s="23">
        <v>843938568</v>
      </c>
      <c r="K7" s="19">
        <v>945152663</v>
      </c>
      <c r="L7" s="20">
        <v>1064481100</v>
      </c>
    </row>
    <row r="8" spans="1:12" ht="13.5" x14ac:dyDescent="0.25">
      <c r="A8" s="24" t="s">
        <v>23</v>
      </c>
      <c r="B8" s="18" t="s">
        <v>19</v>
      </c>
      <c r="C8" s="19">
        <v>32391104</v>
      </c>
      <c r="D8" s="19">
        <v>14484683</v>
      </c>
      <c r="E8" s="20">
        <v>39373242</v>
      </c>
      <c r="F8" s="21">
        <v>48867340</v>
      </c>
      <c r="G8" s="19">
        <v>47214560</v>
      </c>
      <c r="H8" s="20">
        <v>47214560</v>
      </c>
      <c r="I8" s="22">
        <v>36476912</v>
      </c>
      <c r="J8" s="23">
        <v>59545955</v>
      </c>
      <c r="K8" s="19">
        <v>61156589</v>
      </c>
      <c r="L8" s="20">
        <v>63429684</v>
      </c>
    </row>
    <row r="9" spans="1:12" ht="13.5" x14ac:dyDescent="0.25">
      <c r="A9" s="24" t="s">
        <v>24</v>
      </c>
      <c r="B9" s="18" t="s">
        <v>25</v>
      </c>
      <c r="C9" s="19">
        <v>164107944</v>
      </c>
      <c r="D9" s="19">
        <v>153479428</v>
      </c>
      <c r="E9" s="20">
        <v>166486362</v>
      </c>
      <c r="F9" s="21">
        <v>186796000</v>
      </c>
      <c r="G9" s="19">
        <v>187384000</v>
      </c>
      <c r="H9" s="20">
        <v>187384000</v>
      </c>
      <c r="I9" s="22">
        <v>186952968</v>
      </c>
      <c r="J9" s="23">
        <v>198836000</v>
      </c>
      <c r="K9" s="19">
        <v>214057000</v>
      </c>
      <c r="L9" s="20">
        <v>218563000</v>
      </c>
    </row>
    <row r="10" spans="1:12" ht="13.5" x14ac:dyDescent="0.25">
      <c r="A10" s="24" t="s">
        <v>26</v>
      </c>
      <c r="B10" s="18" t="s">
        <v>25</v>
      </c>
      <c r="C10" s="19">
        <v>52820000</v>
      </c>
      <c r="D10" s="19">
        <v>57360000</v>
      </c>
      <c r="E10" s="20">
        <v>81154000</v>
      </c>
      <c r="F10" s="21">
        <v>66797000</v>
      </c>
      <c r="G10" s="19">
        <v>66797000</v>
      </c>
      <c r="H10" s="20">
        <v>66797000</v>
      </c>
      <c r="I10" s="22">
        <v>98410160</v>
      </c>
      <c r="J10" s="23">
        <v>54410000</v>
      </c>
      <c r="K10" s="19">
        <v>61040000</v>
      </c>
      <c r="L10" s="20">
        <v>62514000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14893581</v>
      </c>
      <c r="F11" s="21">
        <v>21517640</v>
      </c>
      <c r="G11" s="19">
        <v>8694200</v>
      </c>
      <c r="H11" s="20">
        <v>8694200</v>
      </c>
      <c r="I11" s="22">
        <v>15910861</v>
      </c>
      <c r="J11" s="23">
        <v>35552500</v>
      </c>
      <c r="K11" s="19">
        <v>37188400</v>
      </c>
      <c r="L11" s="20">
        <v>38899500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-1360601888</v>
      </c>
      <c r="D14" s="19">
        <v>-718840233</v>
      </c>
      <c r="E14" s="20">
        <v>-47279191</v>
      </c>
      <c r="F14" s="21">
        <v>-1139640826</v>
      </c>
      <c r="G14" s="19">
        <v>-1139640826</v>
      </c>
      <c r="H14" s="20">
        <v>-1139640826</v>
      </c>
      <c r="I14" s="22">
        <v>-698952850</v>
      </c>
      <c r="J14" s="23">
        <v>-1244859143</v>
      </c>
      <c r="K14" s="19">
        <v>-1357745700</v>
      </c>
      <c r="L14" s="20">
        <v>-1474478300</v>
      </c>
    </row>
    <row r="15" spans="1:12" ht="13.5" x14ac:dyDescent="0.25">
      <c r="A15" s="24" t="s">
        <v>31</v>
      </c>
      <c r="B15" s="18" t="s">
        <v>19</v>
      </c>
      <c r="C15" s="19">
        <v>-28082492</v>
      </c>
      <c r="D15" s="19">
        <v>-20973934</v>
      </c>
      <c r="E15" s="20">
        <v>-19436796</v>
      </c>
      <c r="F15" s="21">
        <v>-40560378</v>
      </c>
      <c r="G15" s="19">
        <v>-40560378</v>
      </c>
      <c r="H15" s="20">
        <v>-40560378</v>
      </c>
      <c r="I15" s="22">
        <v>-23576857</v>
      </c>
      <c r="J15" s="23">
        <v>-38203673</v>
      </c>
      <c r="K15" s="19">
        <v>-46191433</v>
      </c>
      <c r="L15" s="20">
        <v>-42854438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-6137700</v>
      </c>
      <c r="G16" s="19">
        <v>-6137700</v>
      </c>
      <c r="H16" s="20">
        <v>-6137700</v>
      </c>
      <c r="I16" s="22">
        <v>0</v>
      </c>
      <c r="J16" s="23">
        <v>-7711300</v>
      </c>
      <c r="K16" s="19">
        <v>-7854700</v>
      </c>
      <c r="L16" s="20">
        <v>-4867600</v>
      </c>
    </row>
    <row r="17" spans="1:12" ht="13.5" x14ac:dyDescent="0.25">
      <c r="A17" s="25" t="s">
        <v>33</v>
      </c>
      <c r="B17" s="26" t="s">
        <v>19</v>
      </c>
      <c r="C17" s="27">
        <f>SUM(C6:C16)</f>
        <v>-226618405</v>
      </c>
      <c r="D17" s="27">
        <f t="shared" ref="D17:L17" si="0">SUM(D6:D16)</f>
        <v>-78742851</v>
      </c>
      <c r="E17" s="28">
        <f t="shared" si="0"/>
        <v>1144909495</v>
      </c>
      <c r="F17" s="29">
        <f t="shared" si="0"/>
        <v>67249625</v>
      </c>
      <c r="G17" s="27">
        <f t="shared" si="0"/>
        <v>53361405</v>
      </c>
      <c r="H17" s="30">
        <f t="shared" si="0"/>
        <v>53361405</v>
      </c>
      <c r="I17" s="29">
        <f t="shared" si="0"/>
        <v>646718269</v>
      </c>
      <c r="J17" s="31">
        <f t="shared" si="0"/>
        <v>92060621</v>
      </c>
      <c r="K17" s="27">
        <f t="shared" si="0"/>
        <v>115308577</v>
      </c>
      <c r="L17" s="28">
        <f t="shared" si="0"/>
        <v>151250152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82781</v>
      </c>
      <c r="D23" s="19">
        <v>58848</v>
      </c>
      <c r="E23" s="20">
        <v>-3050705</v>
      </c>
      <c r="F23" s="38">
        <v>-421566</v>
      </c>
      <c r="G23" s="39">
        <v>-421566</v>
      </c>
      <c r="H23" s="40">
        <v>-421566</v>
      </c>
      <c r="I23" s="22">
        <v>120301</v>
      </c>
      <c r="J23" s="41">
        <v>100000</v>
      </c>
      <c r="K23" s="39">
        <v>50000</v>
      </c>
      <c r="L23" s="40">
        <v>50000</v>
      </c>
    </row>
    <row r="24" spans="1:12" ht="13.5" x14ac:dyDescent="0.25">
      <c r="A24" s="24" t="s">
        <v>37</v>
      </c>
      <c r="B24" s="18" t="s">
        <v>19</v>
      </c>
      <c r="C24" s="19">
        <v>-86414454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798939</v>
      </c>
      <c r="D26" s="19">
        <v>-54542</v>
      </c>
      <c r="E26" s="20">
        <v>-61280912</v>
      </c>
      <c r="F26" s="21">
        <v>-194717701</v>
      </c>
      <c r="G26" s="19">
        <v>-240672254</v>
      </c>
      <c r="H26" s="20">
        <v>-240672254</v>
      </c>
      <c r="I26" s="22">
        <v>-268206033</v>
      </c>
      <c r="J26" s="23">
        <v>-187437290</v>
      </c>
      <c r="K26" s="19">
        <v>-154563840</v>
      </c>
      <c r="L26" s="20">
        <v>-99566800</v>
      </c>
    </row>
    <row r="27" spans="1:12" ht="13.5" x14ac:dyDescent="0.25">
      <c r="A27" s="25" t="s">
        <v>39</v>
      </c>
      <c r="B27" s="26" t="s">
        <v>19</v>
      </c>
      <c r="C27" s="27">
        <f>SUM(C21:C26)</f>
        <v>-85532734</v>
      </c>
      <c r="D27" s="27">
        <f t="shared" ref="D27:L27" si="1">SUM(D21:D26)</f>
        <v>4306</v>
      </c>
      <c r="E27" s="28">
        <f t="shared" si="1"/>
        <v>-64331617</v>
      </c>
      <c r="F27" s="29">
        <f t="shared" si="1"/>
        <v>-195139267</v>
      </c>
      <c r="G27" s="27">
        <f t="shared" si="1"/>
        <v>-241093820</v>
      </c>
      <c r="H27" s="28">
        <f t="shared" si="1"/>
        <v>-241093820</v>
      </c>
      <c r="I27" s="30">
        <f t="shared" si="1"/>
        <v>-268085732</v>
      </c>
      <c r="J27" s="31">
        <f t="shared" si="1"/>
        <v>-187337290</v>
      </c>
      <c r="K27" s="27">
        <f t="shared" si="1"/>
        <v>-154513840</v>
      </c>
      <c r="L27" s="28">
        <f t="shared" si="1"/>
        <v>-99516800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28068976</v>
      </c>
      <c r="G32" s="19">
        <v>28068976</v>
      </c>
      <c r="H32" s="20">
        <v>28068976</v>
      </c>
      <c r="I32" s="22">
        <v>0</v>
      </c>
      <c r="J32" s="23">
        <v>48206373</v>
      </c>
      <c r="K32" s="19">
        <v>34879530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100000</v>
      </c>
      <c r="G33" s="39">
        <v>100000</v>
      </c>
      <c r="H33" s="40">
        <v>100000</v>
      </c>
      <c r="I33" s="42">
        <v>-39422</v>
      </c>
      <c r="J33" s="23">
        <v>150000</v>
      </c>
      <c r="K33" s="19">
        <v>100000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-20692701</v>
      </c>
      <c r="G35" s="19">
        <v>-20692701</v>
      </c>
      <c r="H35" s="20">
        <v>-20692701</v>
      </c>
      <c r="I35" s="22">
        <v>0</v>
      </c>
      <c r="J35" s="23">
        <v>-23010632</v>
      </c>
      <c r="K35" s="19">
        <v>-28702363</v>
      </c>
      <c r="L35" s="20">
        <v>-28439768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7476275</v>
      </c>
      <c r="G36" s="27">
        <f t="shared" si="2"/>
        <v>7476275</v>
      </c>
      <c r="H36" s="28">
        <f t="shared" si="2"/>
        <v>7476275</v>
      </c>
      <c r="I36" s="30">
        <f t="shared" si="2"/>
        <v>-39422</v>
      </c>
      <c r="J36" s="31">
        <f t="shared" si="2"/>
        <v>25345741</v>
      </c>
      <c r="K36" s="27">
        <f t="shared" si="2"/>
        <v>6277167</v>
      </c>
      <c r="L36" s="28">
        <f t="shared" si="2"/>
        <v>-28339768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-312151139</v>
      </c>
      <c r="D38" s="33">
        <f t="shared" ref="D38:L38" si="3">+D17+D27+D36</f>
        <v>-78738545</v>
      </c>
      <c r="E38" s="34">
        <f t="shared" si="3"/>
        <v>1080577878</v>
      </c>
      <c r="F38" s="35">
        <f t="shared" si="3"/>
        <v>-120413367</v>
      </c>
      <c r="G38" s="33">
        <f t="shared" si="3"/>
        <v>-180256140</v>
      </c>
      <c r="H38" s="34">
        <f t="shared" si="3"/>
        <v>-180256140</v>
      </c>
      <c r="I38" s="36">
        <f t="shared" si="3"/>
        <v>378593115</v>
      </c>
      <c r="J38" s="37">
        <f t="shared" si="3"/>
        <v>-69930928</v>
      </c>
      <c r="K38" s="33">
        <f t="shared" si="3"/>
        <v>-32928096</v>
      </c>
      <c r="L38" s="34">
        <f t="shared" si="3"/>
        <v>23393584</v>
      </c>
    </row>
    <row r="39" spans="1:12" ht="13.5" x14ac:dyDescent="0.25">
      <c r="A39" s="24" t="s">
        <v>47</v>
      </c>
      <c r="B39" s="18" t="s">
        <v>48</v>
      </c>
      <c r="C39" s="33">
        <v>146719507</v>
      </c>
      <c r="D39" s="33">
        <v>190762198</v>
      </c>
      <c r="E39" s="34">
        <v>180883582</v>
      </c>
      <c r="F39" s="35">
        <v>0</v>
      </c>
      <c r="G39" s="33">
        <v>0</v>
      </c>
      <c r="H39" s="34">
        <v>0</v>
      </c>
      <c r="I39" s="36">
        <v>0</v>
      </c>
      <c r="J39" s="37">
        <v>135013105</v>
      </c>
      <c r="K39" s="33">
        <v>65082177</v>
      </c>
      <c r="L39" s="34">
        <v>32154080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-165431632</v>
      </c>
      <c r="D40" s="45">
        <f t="shared" si="4"/>
        <v>112023653</v>
      </c>
      <c r="E40" s="46">
        <f t="shared" si="4"/>
        <v>1261461460</v>
      </c>
      <c r="F40" s="47">
        <f t="shared" si="4"/>
        <v>-120413367</v>
      </c>
      <c r="G40" s="45">
        <f t="shared" si="4"/>
        <v>-180256140</v>
      </c>
      <c r="H40" s="46">
        <f t="shared" si="4"/>
        <v>-180256140</v>
      </c>
      <c r="I40" s="48">
        <v>537591603</v>
      </c>
      <c r="J40" s="49">
        <f>+J38+J39</f>
        <v>65082177</v>
      </c>
      <c r="K40" s="45">
        <f>+K38+K39</f>
        <v>32154081</v>
      </c>
      <c r="L40" s="46">
        <f>+L38+L39</f>
        <v>55547664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57217137</v>
      </c>
      <c r="D6" s="19">
        <v>81418632</v>
      </c>
      <c r="E6" s="20">
        <v>72407943</v>
      </c>
      <c r="F6" s="21">
        <v>92300233</v>
      </c>
      <c r="G6" s="19">
        <v>98460562</v>
      </c>
      <c r="H6" s="20">
        <v>98460562</v>
      </c>
      <c r="I6" s="22">
        <v>89968272</v>
      </c>
      <c r="J6" s="23">
        <v>103376732</v>
      </c>
      <c r="K6" s="19">
        <v>109766001</v>
      </c>
      <c r="L6" s="20">
        <v>116155275</v>
      </c>
    </row>
    <row r="7" spans="1:12" ht="13.5" x14ac:dyDescent="0.25">
      <c r="A7" s="24" t="s">
        <v>22</v>
      </c>
      <c r="B7" s="18" t="s">
        <v>19</v>
      </c>
      <c r="C7" s="19">
        <v>541784787</v>
      </c>
      <c r="D7" s="19">
        <v>601020506</v>
      </c>
      <c r="E7" s="20">
        <v>355898512</v>
      </c>
      <c r="F7" s="21">
        <v>901703668</v>
      </c>
      <c r="G7" s="19">
        <v>859264295</v>
      </c>
      <c r="H7" s="20">
        <v>859264295</v>
      </c>
      <c r="I7" s="22">
        <v>740521898</v>
      </c>
      <c r="J7" s="23">
        <v>826742565</v>
      </c>
      <c r="K7" s="19">
        <v>941497460</v>
      </c>
      <c r="L7" s="20">
        <v>1073120298</v>
      </c>
    </row>
    <row r="8" spans="1:12" ht="13.5" x14ac:dyDescent="0.25">
      <c r="A8" s="24" t="s">
        <v>23</v>
      </c>
      <c r="B8" s="18" t="s">
        <v>19</v>
      </c>
      <c r="C8" s="19">
        <v>15207937</v>
      </c>
      <c r="D8" s="19">
        <v>15865142</v>
      </c>
      <c r="E8" s="20">
        <v>171450875</v>
      </c>
      <c r="F8" s="21">
        <v>21611183</v>
      </c>
      <c r="G8" s="19">
        <v>16683688</v>
      </c>
      <c r="H8" s="20">
        <v>16683688</v>
      </c>
      <c r="I8" s="22">
        <v>16082869</v>
      </c>
      <c r="J8" s="23">
        <v>21301521</v>
      </c>
      <c r="K8" s="19">
        <v>22579614</v>
      </c>
      <c r="L8" s="20">
        <v>23934391</v>
      </c>
    </row>
    <row r="9" spans="1:12" ht="13.5" x14ac:dyDescent="0.25">
      <c r="A9" s="24" t="s">
        <v>24</v>
      </c>
      <c r="B9" s="18" t="s">
        <v>25</v>
      </c>
      <c r="C9" s="19">
        <v>131766745</v>
      </c>
      <c r="D9" s="19">
        <v>131085665</v>
      </c>
      <c r="E9" s="20">
        <v>249871092</v>
      </c>
      <c r="F9" s="21">
        <v>96494294</v>
      </c>
      <c r="G9" s="19">
        <v>120263255</v>
      </c>
      <c r="H9" s="20">
        <v>120263255</v>
      </c>
      <c r="I9" s="22">
        <v>168746810</v>
      </c>
      <c r="J9" s="23">
        <v>164857000</v>
      </c>
      <c r="K9" s="19">
        <v>152043000</v>
      </c>
      <c r="L9" s="20">
        <v>153083000</v>
      </c>
    </row>
    <row r="10" spans="1:12" ht="13.5" x14ac:dyDescent="0.25">
      <c r="A10" s="24" t="s">
        <v>26</v>
      </c>
      <c r="B10" s="18" t="s">
        <v>25</v>
      </c>
      <c r="C10" s="19">
        <v>42592000</v>
      </c>
      <c r="D10" s="19">
        <v>35915000</v>
      </c>
      <c r="E10" s="20">
        <v>32168000</v>
      </c>
      <c r="F10" s="21">
        <v>35265000</v>
      </c>
      <c r="G10" s="19">
        <v>62492841</v>
      </c>
      <c r="H10" s="20">
        <v>62492841</v>
      </c>
      <c r="I10" s="22">
        <v>62049000</v>
      </c>
      <c r="J10" s="23">
        <v>29021000</v>
      </c>
      <c r="K10" s="19">
        <v>30127000</v>
      </c>
      <c r="L10" s="20">
        <v>32603000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15804529</v>
      </c>
      <c r="F11" s="21">
        <v>12008632</v>
      </c>
      <c r="G11" s="19">
        <v>18210732</v>
      </c>
      <c r="H11" s="20">
        <v>18210732</v>
      </c>
      <c r="I11" s="22">
        <v>14515597</v>
      </c>
      <c r="J11" s="23">
        <v>33689785</v>
      </c>
      <c r="K11" s="19">
        <v>35711173</v>
      </c>
      <c r="L11" s="20">
        <v>37853843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-1115995853</v>
      </c>
      <c r="D14" s="19">
        <v>-841152415</v>
      </c>
      <c r="E14" s="20">
        <v>-872206006</v>
      </c>
      <c r="F14" s="21">
        <v>-974019953</v>
      </c>
      <c r="G14" s="19">
        <v>-971303864</v>
      </c>
      <c r="H14" s="20">
        <v>-971303864</v>
      </c>
      <c r="I14" s="22">
        <v>-972864498</v>
      </c>
      <c r="J14" s="23">
        <v>-1095392120</v>
      </c>
      <c r="K14" s="19">
        <v>-1185446936</v>
      </c>
      <c r="L14" s="20">
        <v>-1322522871</v>
      </c>
    </row>
    <row r="15" spans="1:12" ht="13.5" x14ac:dyDescent="0.25">
      <c r="A15" s="24" t="s">
        <v>31</v>
      </c>
      <c r="B15" s="18" t="s">
        <v>19</v>
      </c>
      <c r="C15" s="19">
        <v>2380124</v>
      </c>
      <c r="D15" s="19">
        <v>0</v>
      </c>
      <c r="E15" s="20">
        <v>0</v>
      </c>
      <c r="F15" s="21">
        <v>-11674296</v>
      </c>
      <c r="G15" s="19">
        <v>-9874165</v>
      </c>
      <c r="H15" s="20">
        <v>-9874165</v>
      </c>
      <c r="I15" s="22">
        <v>0</v>
      </c>
      <c r="J15" s="23">
        <v>-2319145</v>
      </c>
      <c r="K15" s="19">
        <v>-2411911</v>
      </c>
      <c r="L15" s="20">
        <v>-2508387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-138000</v>
      </c>
      <c r="E16" s="20">
        <v>0</v>
      </c>
      <c r="F16" s="21">
        <v>-4023679</v>
      </c>
      <c r="G16" s="19">
        <v>4151082</v>
      </c>
      <c r="H16" s="20">
        <v>4151082</v>
      </c>
      <c r="I16" s="22">
        <v>-27024</v>
      </c>
      <c r="J16" s="23">
        <v>-4490874</v>
      </c>
      <c r="K16" s="19">
        <v>-5486073</v>
      </c>
      <c r="L16" s="20">
        <v>-5765516</v>
      </c>
    </row>
    <row r="17" spans="1:12" ht="13.5" x14ac:dyDescent="0.25">
      <c r="A17" s="25" t="s">
        <v>33</v>
      </c>
      <c r="B17" s="26" t="s">
        <v>19</v>
      </c>
      <c r="C17" s="27">
        <f>SUM(C6:C16)</f>
        <v>-325047123</v>
      </c>
      <c r="D17" s="27">
        <f t="shared" ref="D17:L17" si="0">SUM(D6:D16)</f>
        <v>24014530</v>
      </c>
      <c r="E17" s="28">
        <f t="shared" si="0"/>
        <v>25394945</v>
      </c>
      <c r="F17" s="29">
        <f t="shared" si="0"/>
        <v>169665082</v>
      </c>
      <c r="G17" s="27">
        <f t="shared" si="0"/>
        <v>198348426</v>
      </c>
      <c r="H17" s="30">
        <f t="shared" si="0"/>
        <v>198348426</v>
      </c>
      <c r="I17" s="29">
        <f t="shared" si="0"/>
        <v>118992924</v>
      </c>
      <c r="J17" s="31">
        <f t="shared" si="0"/>
        <v>76786464</v>
      </c>
      <c r="K17" s="27">
        <f t="shared" si="0"/>
        <v>98379328</v>
      </c>
      <c r="L17" s="28">
        <f t="shared" si="0"/>
        <v>105953033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2476225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2357656</v>
      </c>
      <c r="J21" s="41">
        <v>-2357655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188977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4414</v>
      </c>
      <c r="D24" s="19">
        <v>-1659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-59247059</v>
      </c>
      <c r="E26" s="20">
        <v>-77105199</v>
      </c>
      <c r="F26" s="21">
        <v>-119474427</v>
      </c>
      <c r="G26" s="19">
        <v>-204022826</v>
      </c>
      <c r="H26" s="20">
        <v>-204022826</v>
      </c>
      <c r="I26" s="22">
        <v>-124236287</v>
      </c>
      <c r="J26" s="23">
        <v>-136190589</v>
      </c>
      <c r="K26" s="19">
        <v>-88874381</v>
      </c>
      <c r="L26" s="20">
        <v>-62073507</v>
      </c>
    </row>
    <row r="27" spans="1:12" ht="13.5" x14ac:dyDescent="0.25">
      <c r="A27" s="25" t="s">
        <v>39</v>
      </c>
      <c r="B27" s="26" t="s">
        <v>19</v>
      </c>
      <c r="C27" s="27">
        <f>SUM(C21:C26)</f>
        <v>2669616</v>
      </c>
      <c r="D27" s="27">
        <f t="shared" ref="D27:L27" si="1">SUM(D21:D26)</f>
        <v>-59248718</v>
      </c>
      <c r="E27" s="28">
        <f t="shared" si="1"/>
        <v>-77105199</v>
      </c>
      <c r="F27" s="29">
        <f t="shared" si="1"/>
        <v>-119474427</v>
      </c>
      <c r="G27" s="27">
        <f t="shared" si="1"/>
        <v>-204022826</v>
      </c>
      <c r="H27" s="28">
        <f t="shared" si="1"/>
        <v>-204022826</v>
      </c>
      <c r="I27" s="30">
        <f t="shared" si="1"/>
        <v>-121878631</v>
      </c>
      <c r="J27" s="31">
        <f t="shared" si="1"/>
        <v>-138548244</v>
      </c>
      <c r="K27" s="27">
        <f t="shared" si="1"/>
        <v>-88874381</v>
      </c>
      <c r="L27" s="28">
        <f t="shared" si="1"/>
        <v>-62073507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59875</v>
      </c>
      <c r="D32" s="19">
        <v>-40018977</v>
      </c>
      <c r="E32" s="20">
        <v>162600</v>
      </c>
      <c r="F32" s="21">
        <v>47800000</v>
      </c>
      <c r="G32" s="19">
        <v>17800000</v>
      </c>
      <c r="H32" s="20">
        <v>17800000</v>
      </c>
      <c r="I32" s="22">
        <v>-73608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-76116</v>
      </c>
      <c r="E35" s="20">
        <v>-510860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59875</v>
      </c>
      <c r="D36" s="27">
        <f t="shared" ref="D36:L36" si="2">SUM(D31:D35)</f>
        <v>-40095093</v>
      </c>
      <c r="E36" s="28">
        <f t="shared" si="2"/>
        <v>-348260</v>
      </c>
      <c r="F36" s="29">
        <f t="shared" si="2"/>
        <v>47800000</v>
      </c>
      <c r="G36" s="27">
        <f t="shared" si="2"/>
        <v>17800000</v>
      </c>
      <c r="H36" s="28">
        <f t="shared" si="2"/>
        <v>17800000</v>
      </c>
      <c r="I36" s="30">
        <f t="shared" si="2"/>
        <v>-73608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-322317632</v>
      </c>
      <c r="D38" s="33">
        <f t="shared" ref="D38:L38" si="3">+D17+D27+D36</f>
        <v>-75329281</v>
      </c>
      <c r="E38" s="34">
        <f t="shared" si="3"/>
        <v>-52058514</v>
      </c>
      <c r="F38" s="35">
        <f t="shared" si="3"/>
        <v>97990655</v>
      </c>
      <c r="G38" s="33">
        <f t="shared" si="3"/>
        <v>12125600</v>
      </c>
      <c r="H38" s="34">
        <f t="shared" si="3"/>
        <v>12125600</v>
      </c>
      <c r="I38" s="36">
        <f t="shared" si="3"/>
        <v>-2959315</v>
      </c>
      <c r="J38" s="37">
        <f t="shared" si="3"/>
        <v>-61761780</v>
      </c>
      <c r="K38" s="33">
        <f t="shared" si="3"/>
        <v>9504947</v>
      </c>
      <c r="L38" s="34">
        <f t="shared" si="3"/>
        <v>43879526</v>
      </c>
    </row>
    <row r="39" spans="1:12" ht="13.5" x14ac:dyDescent="0.25">
      <c r="A39" s="24" t="s">
        <v>47</v>
      </c>
      <c r="B39" s="18" t="s">
        <v>48</v>
      </c>
      <c r="C39" s="33">
        <v>192015437</v>
      </c>
      <c r="D39" s="33">
        <v>282218781</v>
      </c>
      <c r="E39" s="34">
        <v>358555672</v>
      </c>
      <c r="F39" s="35">
        <v>358569116</v>
      </c>
      <c r="G39" s="33">
        <v>358555672</v>
      </c>
      <c r="H39" s="34">
        <v>358555672</v>
      </c>
      <c r="I39" s="36">
        <v>365039040</v>
      </c>
      <c r="J39" s="37">
        <v>366113022</v>
      </c>
      <c r="K39" s="33">
        <v>303756794</v>
      </c>
      <c r="L39" s="34">
        <v>312643529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-130302195</v>
      </c>
      <c r="D40" s="45">
        <f t="shared" si="4"/>
        <v>206889500</v>
      </c>
      <c r="E40" s="46">
        <f t="shared" si="4"/>
        <v>306497158</v>
      </c>
      <c r="F40" s="47">
        <f t="shared" si="4"/>
        <v>456559771</v>
      </c>
      <c r="G40" s="45">
        <f t="shared" si="4"/>
        <v>370681272</v>
      </c>
      <c r="H40" s="46">
        <f t="shared" si="4"/>
        <v>370681272</v>
      </c>
      <c r="I40" s="48">
        <v>728192497</v>
      </c>
      <c r="J40" s="49">
        <f>+J38+J39</f>
        <v>304351242</v>
      </c>
      <c r="K40" s="45">
        <f>+K38+K39</f>
        <v>313261741</v>
      </c>
      <c r="L40" s="46">
        <f>+L38+L39</f>
        <v>356523055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10142462</v>
      </c>
      <c r="L7" s="20">
        <v>9125273</v>
      </c>
    </row>
    <row r="8" spans="1:12" ht="13.5" x14ac:dyDescent="0.25">
      <c r="A8" s="24" t="s">
        <v>23</v>
      </c>
      <c r="B8" s="18" t="s">
        <v>19</v>
      </c>
      <c r="C8" s="19">
        <v>182805120</v>
      </c>
      <c r="D8" s="19">
        <v>75671407</v>
      </c>
      <c r="E8" s="20">
        <v>49249069</v>
      </c>
      <c r="F8" s="21">
        <v>193740363</v>
      </c>
      <c r="G8" s="19">
        <v>222067589</v>
      </c>
      <c r="H8" s="20">
        <v>222067589</v>
      </c>
      <c r="I8" s="22">
        <v>76261161</v>
      </c>
      <c r="J8" s="23">
        <v>176239463</v>
      </c>
      <c r="K8" s="19">
        <v>187042948</v>
      </c>
      <c r="L8" s="20">
        <v>185756868</v>
      </c>
    </row>
    <row r="9" spans="1:12" ht="13.5" x14ac:dyDescent="0.25">
      <c r="A9" s="24" t="s">
        <v>24</v>
      </c>
      <c r="B9" s="18" t="s">
        <v>25</v>
      </c>
      <c r="C9" s="19">
        <v>252361166</v>
      </c>
      <c r="D9" s="19">
        <v>192770212</v>
      </c>
      <c r="E9" s="20">
        <v>101755907</v>
      </c>
      <c r="F9" s="21">
        <v>270158000</v>
      </c>
      <c r="G9" s="19">
        <v>271324000</v>
      </c>
      <c r="H9" s="20">
        <v>271324000</v>
      </c>
      <c r="I9" s="22">
        <v>266495399</v>
      </c>
      <c r="J9" s="23">
        <v>274545000</v>
      </c>
      <c r="K9" s="19">
        <v>282678000</v>
      </c>
      <c r="L9" s="20">
        <v>294333000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2340200</v>
      </c>
      <c r="G10" s="19">
        <v>1555014</v>
      </c>
      <c r="H10" s="20">
        <v>1555014</v>
      </c>
      <c r="I10" s="22">
        <v>500000</v>
      </c>
      <c r="J10" s="23">
        <v>1546000</v>
      </c>
      <c r="K10" s="19">
        <v>4406000</v>
      </c>
      <c r="L10" s="20">
        <v>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36438417</v>
      </c>
      <c r="E11" s="20">
        <v>53352938</v>
      </c>
      <c r="F11" s="21">
        <v>42699956</v>
      </c>
      <c r="G11" s="19">
        <v>51172437</v>
      </c>
      <c r="H11" s="20">
        <v>51172437</v>
      </c>
      <c r="I11" s="22">
        <v>56762196</v>
      </c>
      <c r="J11" s="23">
        <v>45853819</v>
      </c>
      <c r="K11" s="19">
        <v>47963095</v>
      </c>
      <c r="L11" s="20">
        <v>50169397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-438012724</v>
      </c>
      <c r="D14" s="19">
        <v>120113426</v>
      </c>
      <c r="E14" s="20">
        <v>175540801</v>
      </c>
      <c r="F14" s="21">
        <v>-512604288</v>
      </c>
      <c r="G14" s="19">
        <v>-548608778</v>
      </c>
      <c r="H14" s="20">
        <v>-548608778</v>
      </c>
      <c r="I14" s="22">
        <v>-581005560</v>
      </c>
      <c r="J14" s="23">
        <v>-507977383</v>
      </c>
      <c r="K14" s="19">
        <v>-529393127</v>
      </c>
      <c r="L14" s="20">
        <v>-546678347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-9228373</v>
      </c>
      <c r="L15" s="20">
        <v>-8566699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-10084057</v>
      </c>
      <c r="E16" s="20">
        <v>0</v>
      </c>
      <c r="F16" s="21">
        <v>-17983605</v>
      </c>
      <c r="G16" s="19">
        <v>-19485115</v>
      </c>
      <c r="H16" s="20">
        <v>-19485115</v>
      </c>
      <c r="I16" s="22">
        <v>0</v>
      </c>
      <c r="J16" s="23">
        <v>-20388610</v>
      </c>
      <c r="K16" s="19">
        <v>-20300148</v>
      </c>
      <c r="L16" s="20">
        <v>-18401723</v>
      </c>
    </row>
    <row r="17" spans="1:12" ht="13.5" x14ac:dyDescent="0.25">
      <c r="A17" s="25" t="s">
        <v>33</v>
      </c>
      <c r="B17" s="26" t="s">
        <v>19</v>
      </c>
      <c r="C17" s="27">
        <f>SUM(C6:C16)</f>
        <v>-2846438</v>
      </c>
      <c r="D17" s="27">
        <f t="shared" ref="D17:L17" si="0">SUM(D6:D16)</f>
        <v>414909405</v>
      </c>
      <c r="E17" s="28">
        <f t="shared" si="0"/>
        <v>379898715</v>
      </c>
      <c r="F17" s="29">
        <f t="shared" si="0"/>
        <v>-21649374</v>
      </c>
      <c r="G17" s="27">
        <f t="shared" si="0"/>
        <v>-21974853</v>
      </c>
      <c r="H17" s="30">
        <f t="shared" si="0"/>
        <v>-21974853</v>
      </c>
      <c r="I17" s="29">
        <f t="shared" si="0"/>
        <v>-180986804</v>
      </c>
      <c r="J17" s="31">
        <f t="shared" si="0"/>
        <v>-30181711</v>
      </c>
      <c r="K17" s="27">
        <f t="shared" si="0"/>
        <v>-26689143</v>
      </c>
      <c r="L17" s="28">
        <f t="shared" si="0"/>
        <v>-34246231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63670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-178000000</v>
      </c>
      <c r="F24" s="21">
        <v>-160000000</v>
      </c>
      <c r="G24" s="19">
        <v>-218000000</v>
      </c>
      <c r="H24" s="20">
        <v>-218000000</v>
      </c>
      <c r="I24" s="22">
        <v>-200000000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-1441071</v>
      </c>
      <c r="D26" s="19">
        <v>0</v>
      </c>
      <c r="E26" s="20">
        <v>3916016</v>
      </c>
      <c r="F26" s="21">
        <v>-107668917</v>
      </c>
      <c r="G26" s="19">
        <v>-70219802</v>
      </c>
      <c r="H26" s="20">
        <v>-70219802</v>
      </c>
      <c r="I26" s="22">
        <v>-44141042</v>
      </c>
      <c r="J26" s="23">
        <v>-129971925</v>
      </c>
      <c r="K26" s="19">
        <v>-69501850</v>
      </c>
      <c r="L26" s="20">
        <v>-43421850</v>
      </c>
    </row>
    <row r="27" spans="1:12" ht="13.5" x14ac:dyDescent="0.25">
      <c r="A27" s="25" t="s">
        <v>39</v>
      </c>
      <c r="B27" s="26" t="s">
        <v>19</v>
      </c>
      <c r="C27" s="27">
        <f>SUM(C21:C26)</f>
        <v>-1441071</v>
      </c>
      <c r="D27" s="27">
        <f t="shared" ref="D27:L27" si="1">SUM(D21:D26)</f>
        <v>0</v>
      </c>
      <c r="E27" s="28">
        <f t="shared" si="1"/>
        <v>-174020314</v>
      </c>
      <c r="F27" s="29">
        <f t="shared" si="1"/>
        <v>-267668917</v>
      </c>
      <c r="G27" s="27">
        <f t="shared" si="1"/>
        <v>-288219802</v>
      </c>
      <c r="H27" s="28">
        <f t="shared" si="1"/>
        <v>-288219802</v>
      </c>
      <c r="I27" s="30">
        <f t="shared" si="1"/>
        <v>-244141042</v>
      </c>
      <c r="J27" s="31">
        <f t="shared" si="1"/>
        <v>-129971925</v>
      </c>
      <c r="K27" s="27">
        <f t="shared" si="1"/>
        <v>-69501850</v>
      </c>
      <c r="L27" s="28">
        <f t="shared" si="1"/>
        <v>-43421850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91000000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-5767222</v>
      </c>
      <c r="L35" s="20">
        <v>-6428896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85232778</v>
      </c>
      <c r="L36" s="28">
        <f t="shared" si="2"/>
        <v>-6428896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-4287509</v>
      </c>
      <c r="D38" s="33">
        <f t="shared" ref="D38:L38" si="3">+D17+D27+D36</f>
        <v>414909405</v>
      </c>
      <c r="E38" s="34">
        <f t="shared" si="3"/>
        <v>205880901</v>
      </c>
      <c r="F38" s="35">
        <f t="shared" si="3"/>
        <v>-289318291</v>
      </c>
      <c r="G38" s="33">
        <f t="shared" si="3"/>
        <v>-310194655</v>
      </c>
      <c r="H38" s="34">
        <f t="shared" si="3"/>
        <v>-310194655</v>
      </c>
      <c r="I38" s="36">
        <f t="shared" si="3"/>
        <v>-425127846</v>
      </c>
      <c r="J38" s="37">
        <f t="shared" si="3"/>
        <v>-160153636</v>
      </c>
      <c r="K38" s="33">
        <f t="shared" si="3"/>
        <v>-10958215</v>
      </c>
      <c r="L38" s="34">
        <f t="shared" si="3"/>
        <v>-84096977</v>
      </c>
    </row>
    <row r="39" spans="1:12" ht="13.5" x14ac:dyDescent="0.25">
      <c r="A39" s="24" t="s">
        <v>47</v>
      </c>
      <c r="B39" s="18" t="s">
        <v>48</v>
      </c>
      <c r="C39" s="33">
        <v>716992699</v>
      </c>
      <c r="D39" s="33">
        <v>766153639</v>
      </c>
      <c r="E39" s="34">
        <v>790328780</v>
      </c>
      <c r="F39" s="35">
        <v>782688877</v>
      </c>
      <c r="G39" s="33">
        <v>661541786</v>
      </c>
      <c r="H39" s="34">
        <v>661541786</v>
      </c>
      <c r="I39" s="36">
        <v>643541784</v>
      </c>
      <c r="J39" s="37">
        <v>344347131</v>
      </c>
      <c r="K39" s="33">
        <v>184193495</v>
      </c>
      <c r="L39" s="34">
        <v>173235280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712705190</v>
      </c>
      <c r="D40" s="45">
        <f t="shared" si="4"/>
        <v>1181063044</v>
      </c>
      <c r="E40" s="46">
        <f t="shared" si="4"/>
        <v>996209681</v>
      </c>
      <c r="F40" s="47">
        <f t="shared" si="4"/>
        <v>493370586</v>
      </c>
      <c r="G40" s="45">
        <f t="shared" si="4"/>
        <v>351347131</v>
      </c>
      <c r="H40" s="46">
        <f t="shared" si="4"/>
        <v>351347131</v>
      </c>
      <c r="I40" s="48">
        <v>861955722</v>
      </c>
      <c r="J40" s="49">
        <f>+J38+J39</f>
        <v>184193495</v>
      </c>
      <c r="K40" s="45">
        <f>+K38+K39</f>
        <v>173235280</v>
      </c>
      <c r="L40" s="46">
        <f>+L38+L39</f>
        <v>89138303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67667252</v>
      </c>
      <c r="D6" s="19">
        <v>111647950</v>
      </c>
      <c r="E6" s="20">
        <v>126081550</v>
      </c>
      <c r="F6" s="21">
        <v>151374320</v>
      </c>
      <c r="G6" s="19">
        <v>130974705</v>
      </c>
      <c r="H6" s="20">
        <v>130974705</v>
      </c>
      <c r="I6" s="22">
        <v>137968661</v>
      </c>
      <c r="J6" s="23">
        <v>139533419</v>
      </c>
      <c r="K6" s="19">
        <v>147905423</v>
      </c>
      <c r="L6" s="20">
        <v>156779749</v>
      </c>
    </row>
    <row r="7" spans="1:12" ht="13.5" x14ac:dyDescent="0.25">
      <c r="A7" s="24" t="s">
        <v>22</v>
      </c>
      <c r="B7" s="18" t="s">
        <v>19</v>
      </c>
      <c r="C7" s="19">
        <v>159158591</v>
      </c>
      <c r="D7" s="19">
        <v>253525697</v>
      </c>
      <c r="E7" s="20">
        <v>248717748</v>
      </c>
      <c r="F7" s="21">
        <v>197230849</v>
      </c>
      <c r="G7" s="19">
        <v>188950360</v>
      </c>
      <c r="H7" s="20">
        <v>188950360</v>
      </c>
      <c r="I7" s="22">
        <v>310964622</v>
      </c>
      <c r="J7" s="23">
        <v>252162617</v>
      </c>
      <c r="K7" s="19">
        <v>267292380</v>
      </c>
      <c r="L7" s="20">
        <v>283329919</v>
      </c>
    </row>
    <row r="8" spans="1:12" ht="13.5" x14ac:dyDescent="0.25">
      <c r="A8" s="24" t="s">
        <v>23</v>
      </c>
      <c r="B8" s="18" t="s">
        <v>19</v>
      </c>
      <c r="C8" s="19">
        <v>7803091</v>
      </c>
      <c r="D8" s="19">
        <v>23692121</v>
      </c>
      <c r="E8" s="20">
        <v>33269413</v>
      </c>
      <c r="F8" s="21">
        <v>43713633</v>
      </c>
      <c r="G8" s="19">
        <v>22353112</v>
      </c>
      <c r="H8" s="20">
        <v>22353112</v>
      </c>
      <c r="I8" s="22">
        <v>49280018</v>
      </c>
      <c r="J8" s="23">
        <v>47374354</v>
      </c>
      <c r="K8" s="19">
        <v>50216814</v>
      </c>
      <c r="L8" s="20">
        <v>53229828</v>
      </c>
    </row>
    <row r="9" spans="1:12" ht="13.5" x14ac:dyDescent="0.25">
      <c r="A9" s="24" t="s">
        <v>24</v>
      </c>
      <c r="B9" s="18" t="s">
        <v>25</v>
      </c>
      <c r="C9" s="19">
        <v>83176353</v>
      </c>
      <c r="D9" s="19">
        <v>121151988</v>
      </c>
      <c r="E9" s="20">
        <v>132845382</v>
      </c>
      <c r="F9" s="21">
        <v>158934347</v>
      </c>
      <c r="G9" s="19">
        <v>161584813</v>
      </c>
      <c r="H9" s="20">
        <v>161584813</v>
      </c>
      <c r="I9" s="22">
        <v>152886569</v>
      </c>
      <c r="J9" s="23">
        <v>164739673</v>
      </c>
      <c r="K9" s="19">
        <v>167553208</v>
      </c>
      <c r="L9" s="20">
        <v>178206576</v>
      </c>
    </row>
    <row r="10" spans="1:12" ht="13.5" x14ac:dyDescent="0.25">
      <c r="A10" s="24" t="s">
        <v>26</v>
      </c>
      <c r="B10" s="18" t="s">
        <v>25</v>
      </c>
      <c r="C10" s="19">
        <v>15861046</v>
      </c>
      <c r="D10" s="19">
        <v>59583758</v>
      </c>
      <c r="E10" s="20">
        <v>72162881</v>
      </c>
      <c r="F10" s="21">
        <v>82155653</v>
      </c>
      <c r="G10" s="19">
        <v>101021157</v>
      </c>
      <c r="H10" s="20">
        <v>101021157</v>
      </c>
      <c r="I10" s="22">
        <v>115033447</v>
      </c>
      <c r="J10" s="23">
        <v>108258218</v>
      </c>
      <c r="K10" s="19">
        <v>115878392</v>
      </c>
      <c r="L10" s="20">
        <v>144620000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4923395</v>
      </c>
      <c r="F11" s="21">
        <v>10962000</v>
      </c>
      <c r="G11" s="19">
        <v>8162000</v>
      </c>
      <c r="H11" s="20">
        <v>8162000</v>
      </c>
      <c r="I11" s="22">
        <v>3928</v>
      </c>
      <c r="J11" s="23">
        <v>7762950</v>
      </c>
      <c r="K11" s="19">
        <v>8228727</v>
      </c>
      <c r="L11" s="20">
        <v>8722451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-31880629</v>
      </c>
      <c r="D14" s="19">
        <v>413280935</v>
      </c>
      <c r="E14" s="20">
        <v>-314572911</v>
      </c>
      <c r="F14" s="21">
        <v>-587336085</v>
      </c>
      <c r="G14" s="19">
        <v>-671569761</v>
      </c>
      <c r="H14" s="20">
        <v>-671569761</v>
      </c>
      <c r="I14" s="22">
        <v>-310951741</v>
      </c>
      <c r="J14" s="23">
        <v>-561931016</v>
      </c>
      <c r="K14" s="19">
        <v>-594785711</v>
      </c>
      <c r="L14" s="20">
        <v>-624819715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-6710954</v>
      </c>
      <c r="F15" s="21">
        <v>-28629836</v>
      </c>
      <c r="G15" s="19">
        <v>-44262820</v>
      </c>
      <c r="H15" s="20">
        <v>-44262820</v>
      </c>
      <c r="I15" s="22">
        <v>-21700470</v>
      </c>
      <c r="J15" s="23">
        <v>-46144335</v>
      </c>
      <c r="K15" s="19">
        <v>-49186172</v>
      </c>
      <c r="L15" s="20">
        <v>-52458680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-9855802</v>
      </c>
      <c r="G16" s="19">
        <v>0</v>
      </c>
      <c r="H16" s="20">
        <v>0</v>
      </c>
      <c r="I16" s="22">
        <v>0</v>
      </c>
      <c r="J16" s="23">
        <v>-4000000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301785704</v>
      </c>
      <c r="D17" s="27">
        <f t="shared" ref="D17:L17" si="0">SUM(D6:D16)</f>
        <v>982882449</v>
      </c>
      <c r="E17" s="28">
        <f t="shared" si="0"/>
        <v>296716504</v>
      </c>
      <c r="F17" s="29">
        <f t="shared" si="0"/>
        <v>18549079</v>
      </c>
      <c r="G17" s="27">
        <f t="shared" si="0"/>
        <v>-102786434</v>
      </c>
      <c r="H17" s="30">
        <f t="shared" si="0"/>
        <v>-102786434</v>
      </c>
      <c r="I17" s="29">
        <f t="shared" si="0"/>
        <v>433485034</v>
      </c>
      <c r="J17" s="31">
        <f t="shared" si="0"/>
        <v>107755880</v>
      </c>
      <c r="K17" s="27">
        <f t="shared" si="0"/>
        <v>113103061</v>
      </c>
      <c r="L17" s="28">
        <f t="shared" si="0"/>
        <v>147610128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3531276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-991900</v>
      </c>
      <c r="F24" s="21">
        <v>0</v>
      </c>
      <c r="G24" s="19">
        <v>0</v>
      </c>
      <c r="H24" s="20">
        <v>0</v>
      </c>
      <c r="I24" s="22">
        <v>-491506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-74234736</v>
      </c>
      <c r="D26" s="19">
        <v>-92185731</v>
      </c>
      <c r="E26" s="20">
        <v>-120064743</v>
      </c>
      <c r="F26" s="21">
        <v>-147352476</v>
      </c>
      <c r="G26" s="19">
        <v>-216854957</v>
      </c>
      <c r="H26" s="20">
        <v>-216854957</v>
      </c>
      <c r="I26" s="22">
        <v>-85257685</v>
      </c>
      <c r="J26" s="23">
        <v>-219674818</v>
      </c>
      <c r="K26" s="19">
        <v>-270946028</v>
      </c>
      <c r="L26" s="20">
        <v>-318418449</v>
      </c>
    </row>
    <row r="27" spans="1:12" ht="13.5" x14ac:dyDescent="0.25">
      <c r="A27" s="25" t="s">
        <v>39</v>
      </c>
      <c r="B27" s="26" t="s">
        <v>19</v>
      </c>
      <c r="C27" s="27">
        <f>SUM(C21:C26)</f>
        <v>-74234736</v>
      </c>
      <c r="D27" s="27">
        <f t="shared" ref="D27:L27" si="1">SUM(D21:D26)</f>
        <v>-92185731</v>
      </c>
      <c r="E27" s="28">
        <f t="shared" si="1"/>
        <v>-117525367</v>
      </c>
      <c r="F27" s="29">
        <f t="shared" si="1"/>
        <v>-147352476</v>
      </c>
      <c r="G27" s="27">
        <f t="shared" si="1"/>
        <v>-216854957</v>
      </c>
      <c r="H27" s="28">
        <f t="shared" si="1"/>
        <v>-216854957</v>
      </c>
      <c r="I27" s="30">
        <f t="shared" si="1"/>
        <v>-85749191</v>
      </c>
      <c r="J27" s="31">
        <f t="shared" si="1"/>
        <v>-219674818</v>
      </c>
      <c r="K27" s="27">
        <f t="shared" si="1"/>
        <v>-270946028</v>
      </c>
      <c r="L27" s="28">
        <f t="shared" si="1"/>
        <v>-318418449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19094345</v>
      </c>
      <c r="D32" s="19">
        <v>34862548</v>
      </c>
      <c r="E32" s="20">
        <v>103715446</v>
      </c>
      <c r="F32" s="21">
        <v>56095725</v>
      </c>
      <c r="G32" s="19">
        <v>53752725</v>
      </c>
      <c r="H32" s="20">
        <v>53752725</v>
      </c>
      <c r="I32" s="22">
        <v>0</v>
      </c>
      <c r="J32" s="23">
        <v>53752725</v>
      </c>
      <c r="K32" s="19">
        <v>141114825</v>
      </c>
      <c r="L32" s="20">
        <v>62317392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527581</v>
      </c>
      <c r="F33" s="21">
        <v>0</v>
      </c>
      <c r="G33" s="39">
        <v>0</v>
      </c>
      <c r="H33" s="40">
        <v>0</v>
      </c>
      <c r="I33" s="42">
        <v>658622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-17646315</v>
      </c>
      <c r="F35" s="21">
        <v>-19000000</v>
      </c>
      <c r="G35" s="19">
        <v>-21368241</v>
      </c>
      <c r="H35" s="20">
        <v>-21368241</v>
      </c>
      <c r="I35" s="22">
        <v>-21220307</v>
      </c>
      <c r="J35" s="23">
        <v>-21368241</v>
      </c>
      <c r="K35" s="19">
        <v>-32167450</v>
      </c>
      <c r="L35" s="20">
        <v>-42625225</v>
      </c>
    </row>
    <row r="36" spans="1:12" ht="13.5" x14ac:dyDescent="0.25">
      <c r="A36" s="25" t="s">
        <v>45</v>
      </c>
      <c r="B36" s="26" t="s">
        <v>19</v>
      </c>
      <c r="C36" s="27">
        <f>SUM(C31:C35)</f>
        <v>19094345</v>
      </c>
      <c r="D36" s="27">
        <f t="shared" ref="D36:L36" si="2">SUM(D31:D35)</f>
        <v>34862548</v>
      </c>
      <c r="E36" s="28">
        <f t="shared" si="2"/>
        <v>86596712</v>
      </c>
      <c r="F36" s="29">
        <f t="shared" si="2"/>
        <v>37095725</v>
      </c>
      <c r="G36" s="27">
        <f t="shared" si="2"/>
        <v>32384484</v>
      </c>
      <c r="H36" s="28">
        <f t="shared" si="2"/>
        <v>32384484</v>
      </c>
      <c r="I36" s="30">
        <f t="shared" si="2"/>
        <v>-20561685</v>
      </c>
      <c r="J36" s="31">
        <f t="shared" si="2"/>
        <v>32384484</v>
      </c>
      <c r="K36" s="27">
        <f t="shared" si="2"/>
        <v>108947375</v>
      </c>
      <c r="L36" s="28">
        <f t="shared" si="2"/>
        <v>19692167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246645313</v>
      </c>
      <c r="D38" s="33">
        <f t="shared" ref="D38:L38" si="3">+D17+D27+D36</f>
        <v>925559266</v>
      </c>
      <c r="E38" s="34">
        <f t="shared" si="3"/>
        <v>265787849</v>
      </c>
      <c r="F38" s="35">
        <f t="shared" si="3"/>
        <v>-91707672</v>
      </c>
      <c r="G38" s="33">
        <f t="shared" si="3"/>
        <v>-287256907</v>
      </c>
      <c r="H38" s="34">
        <f t="shared" si="3"/>
        <v>-287256907</v>
      </c>
      <c r="I38" s="36">
        <f t="shared" si="3"/>
        <v>327174158</v>
      </c>
      <c r="J38" s="37">
        <f t="shared" si="3"/>
        <v>-79534454</v>
      </c>
      <c r="K38" s="33">
        <f t="shared" si="3"/>
        <v>-48895592</v>
      </c>
      <c r="L38" s="34">
        <f t="shared" si="3"/>
        <v>-151116154</v>
      </c>
    </row>
    <row r="39" spans="1:12" ht="13.5" x14ac:dyDescent="0.25">
      <c r="A39" s="24" t="s">
        <v>47</v>
      </c>
      <c r="B39" s="18" t="s">
        <v>48</v>
      </c>
      <c r="C39" s="33">
        <v>164089990</v>
      </c>
      <c r="D39" s="33">
        <v>165982320</v>
      </c>
      <c r="E39" s="34">
        <v>165982320</v>
      </c>
      <c r="F39" s="35">
        <v>109310005</v>
      </c>
      <c r="G39" s="33">
        <v>85916379</v>
      </c>
      <c r="H39" s="34">
        <v>85916379</v>
      </c>
      <c r="I39" s="36">
        <v>85860656</v>
      </c>
      <c r="J39" s="37">
        <v>-128150721</v>
      </c>
      <c r="K39" s="33">
        <v>-184454035</v>
      </c>
      <c r="L39" s="34">
        <v>-209396260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410735303</v>
      </c>
      <c r="D40" s="45">
        <f t="shared" si="4"/>
        <v>1091541586</v>
      </c>
      <c r="E40" s="46">
        <f t="shared" si="4"/>
        <v>431770169</v>
      </c>
      <c r="F40" s="47">
        <f t="shared" si="4"/>
        <v>17602333</v>
      </c>
      <c r="G40" s="45">
        <f t="shared" si="4"/>
        <v>-201340528</v>
      </c>
      <c r="H40" s="46">
        <f t="shared" si="4"/>
        <v>-201340528</v>
      </c>
      <c r="I40" s="48">
        <v>498951193</v>
      </c>
      <c r="J40" s="49">
        <f>+J38+J39</f>
        <v>-207685175</v>
      </c>
      <c r="K40" s="45">
        <f>+K38+K39</f>
        <v>-233349627</v>
      </c>
      <c r="L40" s="46">
        <f>+L38+L39</f>
        <v>-360512414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102521407</v>
      </c>
      <c r="D6" s="19">
        <v>0</v>
      </c>
      <c r="E6" s="20">
        <v>239429192</v>
      </c>
      <c r="F6" s="21">
        <v>336187947</v>
      </c>
      <c r="G6" s="19">
        <v>336187948</v>
      </c>
      <c r="H6" s="20">
        <v>336187948</v>
      </c>
      <c r="I6" s="22">
        <v>161682372</v>
      </c>
      <c r="J6" s="23">
        <v>358095711</v>
      </c>
      <c r="K6" s="19">
        <v>379865128</v>
      </c>
      <c r="L6" s="20">
        <v>402353510</v>
      </c>
    </row>
    <row r="7" spans="1:12" ht="13.5" x14ac:dyDescent="0.25">
      <c r="A7" s="24" t="s">
        <v>22</v>
      </c>
      <c r="B7" s="18" t="s">
        <v>19</v>
      </c>
      <c r="C7" s="19">
        <v>103987</v>
      </c>
      <c r="D7" s="19">
        <v>0</v>
      </c>
      <c r="E7" s="20">
        <v>655223491</v>
      </c>
      <c r="F7" s="21">
        <v>1039957203</v>
      </c>
      <c r="G7" s="19">
        <v>1072756928</v>
      </c>
      <c r="H7" s="20">
        <v>1072756928</v>
      </c>
      <c r="I7" s="22">
        <v>422304247</v>
      </c>
      <c r="J7" s="23">
        <v>1207344479</v>
      </c>
      <c r="K7" s="19">
        <v>1273227948</v>
      </c>
      <c r="L7" s="20">
        <v>1348600408</v>
      </c>
    </row>
    <row r="8" spans="1:12" ht="13.5" x14ac:dyDescent="0.25">
      <c r="A8" s="24" t="s">
        <v>23</v>
      </c>
      <c r="B8" s="18" t="s">
        <v>19</v>
      </c>
      <c r="C8" s="19">
        <v>2584097</v>
      </c>
      <c r="D8" s="19">
        <v>0</v>
      </c>
      <c r="E8" s="20">
        <v>1253810501</v>
      </c>
      <c r="F8" s="21">
        <v>121835048</v>
      </c>
      <c r="G8" s="19">
        <v>120135047</v>
      </c>
      <c r="H8" s="20">
        <v>120135047</v>
      </c>
      <c r="I8" s="22">
        <v>927675786</v>
      </c>
      <c r="J8" s="23">
        <v>12731526</v>
      </c>
      <c r="K8" s="19">
        <v>54760658</v>
      </c>
      <c r="L8" s="20">
        <v>84232048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6502348</v>
      </c>
      <c r="F9" s="21">
        <v>184953260</v>
      </c>
      <c r="G9" s="19">
        <v>192560467</v>
      </c>
      <c r="H9" s="20">
        <v>192560467</v>
      </c>
      <c r="I9" s="22">
        <v>45516496</v>
      </c>
      <c r="J9" s="23">
        <v>190208000</v>
      </c>
      <c r="K9" s="19">
        <v>199421000</v>
      </c>
      <c r="L9" s="20">
        <v>210978000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40627000</v>
      </c>
      <c r="F10" s="21">
        <v>54292740</v>
      </c>
      <c r="G10" s="19">
        <v>95703785</v>
      </c>
      <c r="H10" s="20">
        <v>95703785</v>
      </c>
      <c r="I10" s="22">
        <v>24972000</v>
      </c>
      <c r="J10" s="23">
        <v>65428000</v>
      </c>
      <c r="K10" s="19">
        <v>47910000</v>
      </c>
      <c r="L10" s="20">
        <v>46734000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4439965</v>
      </c>
      <c r="E11" s="20">
        <v>34691608</v>
      </c>
      <c r="F11" s="21">
        <v>0</v>
      </c>
      <c r="G11" s="19">
        <v>0</v>
      </c>
      <c r="H11" s="20">
        <v>0</v>
      </c>
      <c r="I11" s="22">
        <v>13923878</v>
      </c>
      <c r="J11" s="23">
        <v>33250000</v>
      </c>
      <c r="K11" s="19">
        <v>33915000</v>
      </c>
      <c r="L11" s="20">
        <v>34593300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221669</v>
      </c>
      <c r="D14" s="19">
        <v>-226080745</v>
      </c>
      <c r="E14" s="20">
        <v>-1520499636</v>
      </c>
      <c r="F14" s="21">
        <v>-1550513014</v>
      </c>
      <c r="G14" s="19">
        <v>-1573720217</v>
      </c>
      <c r="H14" s="20">
        <v>-1573720217</v>
      </c>
      <c r="I14" s="22">
        <v>-1360968558</v>
      </c>
      <c r="J14" s="23">
        <v>-1689204292</v>
      </c>
      <c r="K14" s="19">
        <v>-1796440113</v>
      </c>
      <c r="L14" s="20">
        <v>-1912496669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-49658000</v>
      </c>
      <c r="G15" s="19">
        <v>-49658000</v>
      </c>
      <c r="H15" s="20">
        <v>-49658000</v>
      </c>
      <c r="I15" s="22">
        <v>0</v>
      </c>
      <c r="J15" s="23">
        <v>-49814200</v>
      </c>
      <c r="K15" s="19">
        <v>-51810000</v>
      </c>
      <c r="L15" s="20">
        <v>-46707000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-90000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105431160</v>
      </c>
      <c r="D17" s="27">
        <f t="shared" ref="D17:L17" si="0">SUM(D6:D16)</f>
        <v>-221730780</v>
      </c>
      <c r="E17" s="28">
        <f t="shared" si="0"/>
        <v>709784504</v>
      </c>
      <c r="F17" s="29">
        <f t="shared" si="0"/>
        <v>137055184</v>
      </c>
      <c r="G17" s="27">
        <f t="shared" si="0"/>
        <v>193965958</v>
      </c>
      <c r="H17" s="30">
        <f t="shared" si="0"/>
        <v>193965958</v>
      </c>
      <c r="I17" s="29">
        <f t="shared" si="0"/>
        <v>235106221</v>
      </c>
      <c r="J17" s="31">
        <f t="shared" si="0"/>
        <v>128039224</v>
      </c>
      <c r="K17" s="27">
        <f t="shared" si="0"/>
        <v>140849621</v>
      </c>
      <c r="L17" s="28">
        <f t="shared" si="0"/>
        <v>168287597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-7763308</v>
      </c>
      <c r="D24" s="19">
        <v>-6233768</v>
      </c>
      <c r="E24" s="20">
        <v>-7698673</v>
      </c>
      <c r="F24" s="21">
        <v>-7840776</v>
      </c>
      <c r="G24" s="19">
        <v>-7840776</v>
      </c>
      <c r="H24" s="20">
        <v>-7840776</v>
      </c>
      <c r="I24" s="22">
        <v>-8418281</v>
      </c>
      <c r="J24" s="23">
        <v>-2474619</v>
      </c>
      <c r="K24" s="19">
        <v>85020728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-178441985</v>
      </c>
      <c r="F26" s="21">
        <v>-209409052</v>
      </c>
      <c r="G26" s="19">
        <v>-211644224</v>
      </c>
      <c r="H26" s="20">
        <v>-211644224</v>
      </c>
      <c r="I26" s="22">
        <v>-189550707</v>
      </c>
      <c r="J26" s="23">
        <v>-184628415</v>
      </c>
      <c r="K26" s="19">
        <v>-137910000</v>
      </c>
      <c r="L26" s="20">
        <v>-116734000</v>
      </c>
    </row>
    <row r="27" spans="1:12" ht="13.5" x14ac:dyDescent="0.25">
      <c r="A27" s="25" t="s">
        <v>39</v>
      </c>
      <c r="B27" s="26" t="s">
        <v>19</v>
      </c>
      <c r="C27" s="27">
        <f>SUM(C21:C26)</f>
        <v>-7763308</v>
      </c>
      <c r="D27" s="27">
        <f t="shared" ref="D27:L27" si="1">SUM(D21:D26)</f>
        <v>-6233768</v>
      </c>
      <c r="E27" s="28">
        <f t="shared" si="1"/>
        <v>-186140658</v>
      </c>
      <c r="F27" s="29">
        <f t="shared" si="1"/>
        <v>-217249828</v>
      </c>
      <c r="G27" s="27">
        <f t="shared" si="1"/>
        <v>-219485000</v>
      </c>
      <c r="H27" s="28">
        <f t="shared" si="1"/>
        <v>-219485000</v>
      </c>
      <c r="I27" s="30">
        <f t="shared" si="1"/>
        <v>-197968988</v>
      </c>
      <c r="J27" s="31">
        <f t="shared" si="1"/>
        <v>-187103034</v>
      </c>
      <c r="K27" s="27">
        <f t="shared" si="1"/>
        <v>-52889272</v>
      </c>
      <c r="L27" s="28">
        <f t="shared" si="1"/>
        <v>-116734000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50000000</v>
      </c>
      <c r="G32" s="19">
        <v>50000000</v>
      </c>
      <c r="H32" s="20">
        <v>50000000</v>
      </c>
      <c r="I32" s="22">
        <v>50000000</v>
      </c>
      <c r="J32" s="23">
        <v>65000000</v>
      </c>
      <c r="K32" s="19">
        <v>90000000</v>
      </c>
      <c r="L32" s="20">
        <v>70000000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-10511447</v>
      </c>
      <c r="E35" s="20">
        <v>0</v>
      </c>
      <c r="F35" s="21">
        <v>-58374824</v>
      </c>
      <c r="G35" s="19">
        <v>-58374824</v>
      </c>
      <c r="H35" s="20">
        <v>-58374824</v>
      </c>
      <c r="I35" s="22">
        <v>0</v>
      </c>
      <c r="J35" s="23">
        <v>-50605221</v>
      </c>
      <c r="K35" s="19">
        <v>-154566097</v>
      </c>
      <c r="L35" s="20">
        <v>-61169589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-10511447</v>
      </c>
      <c r="E36" s="28">
        <f t="shared" si="2"/>
        <v>0</v>
      </c>
      <c r="F36" s="29">
        <f t="shared" si="2"/>
        <v>-8374824</v>
      </c>
      <c r="G36" s="27">
        <f t="shared" si="2"/>
        <v>-8374824</v>
      </c>
      <c r="H36" s="28">
        <f t="shared" si="2"/>
        <v>-8374824</v>
      </c>
      <c r="I36" s="30">
        <f t="shared" si="2"/>
        <v>50000000</v>
      </c>
      <c r="J36" s="31">
        <f t="shared" si="2"/>
        <v>14394779</v>
      </c>
      <c r="K36" s="27">
        <f t="shared" si="2"/>
        <v>-64566097</v>
      </c>
      <c r="L36" s="28">
        <f t="shared" si="2"/>
        <v>8830411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97667852</v>
      </c>
      <c r="D38" s="33">
        <f t="shared" ref="D38:L38" si="3">+D17+D27+D36</f>
        <v>-238475995</v>
      </c>
      <c r="E38" s="34">
        <f t="shared" si="3"/>
        <v>523643846</v>
      </c>
      <c r="F38" s="35">
        <f t="shared" si="3"/>
        <v>-88569468</v>
      </c>
      <c r="G38" s="33">
        <f t="shared" si="3"/>
        <v>-33893866</v>
      </c>
      <c r="H38" s="34">
        <f t="shared" si="3"/>
        <v>-33893866</v>
      </c>
      <c r="I38" s="36">
        <f t="shared" si="3"/>
        <v>87137233</v>
      </c>
      <c r="J38" s="37">
        <f t="shared" si="3"/>
        <v>-44669031</v>
      </c>
      <c r="K38" s="33">
        <f t="shared" si="3"/>
        <v>23394252</v>
      </c>
      <c r="L38" s="34">
        <f t="shared" si="3"/>
        <v>60384008</v>
      </c>
    </row>
    <row r="39" spans="1:12" ht="13.5" x14ac:dyDescent="0.25">
      <c r="A39" s="24" t="s">
        <v>47</v>
      </c>
      <c r="B39" s="18" t="s">
        <v>48</v>
      </c>
      <c r="C39" s="33">
        <v>653813123</v>
      </c>
      <c r="D39" s="33">
        <v>612722603</v>
      </c>
      <c r="E39" s="34">
        <v>616279729</v>
      </c>
      <c r="F39" s="35">
        <v>525263757</v>
      </c>
      <c r="G39" s="33">
        <v>648534375</v>
      </c>
      <c r="H39" s="34">
        <v>648534375</v>
      </c>
      <c r="I39" s="36">
        <v>0</v>
      </c>
      <c r="J39" s="37">
        <v>692293764</v>
      </c>
      <c r="K39" s="33">
        <v>660378249</v>
      </c>
      <c r="L39" s="34">
        <v>678164895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751480975</v>
      </c>
      <c r="D40" s="45">
        <f t="shared" si="4"/>
        <v>374246608</v>
      </c>
      <c r="E40" s="46">
        <f t="shared" si="4"/>
        <v>1139923575</v>
      </c>
      <c r="F40" s="47">
        <f t="shared" si="4"/>
        <v>436694289</v>
      </c>
      <c r="G40" s="45">
        <f t="shared" si="4"/>
        <v>614640509</v>
      </c>
      <c r="H40" s="46">
        <f t="shared" si="4"/>
        <v>614640509</v>
      </c>
      <c r="I40" s="48">
        <v>733672405</v>
      </c>
      <c r="J40" s="49">
        <f>+J38+J39</f>
        <v>647624733</v>
      </c>
      <c r="K40" s="45">
        <f>+K38+K39</f>
        <v>683772501</v>
      </c>
      <c r="L40" s="46">
        <f>+L38+L39</f>
        <v>738548903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41873435</v>
      </c>
      <c r="D6" s="19">
        <v>73857509</v>
      </c>
      <c r="E6" s="20">
        <v>73126881</v>
      </c>
      <c r="F6" s="21">
        <v>93146934</v>
      </c>
      <c r="G6" s="19">
        <v>94703958</v>
      </c>
      <c r="H6" s="20">
        <v>94703958</v>
      </c>
      <c r="I6" s="22">
        <v>71662963</v>
      </c>
      <c r="J6" s="23">
        <v>103077671</v>
      </c>
      <c r="K6" s="19">
        <v>109294669</v>
      </c>
      <c r="L6" s="20">
        <v>118759359</v>
      </c>
    </row>
    <row r="7" spans="1:12" ht="13.5" x14ac:dyDescent="0.25">
      <c r="A7" s="24" t="s">
        <v>22</v>
      </c>
      <c r="B7" s="18" t="s">
        <v>19</v>
      </c>
      <c r="C7" s="19">
        <v>140240621</v>
      </c>
      <c r="D7" s="19">
        <v>237107168</v>
      </c>
      <c r="E7" s="20">
        <v>203552261</v>
      </c>
      <c r="F7" s="21">
        <v>272934634</v>
      </c>
      <c r="G7" s="19">
        <v>284962167</v>
      </c>
      <c r="H7" s="20">
        <v>284962167</v>
      </c>
      <c r="I7" s="22">
        <v>238997424</v>
      </c>
      <c r="J7" s="23">
        <v>317346188</v>
      </c>
      <c r="K7" s="19">
        <v>349683118</v>
      </c>
      <c r="L7" s="20">
        <v>385126506</v>
      </c>
    </row>
    <row r="8" spans="1:12" ht="13.5" x14ac:dyDescent="0.25">
      <c r="A8" s="24" t="s">
        <v>23</v>
      </c>
      <c r="B8" s="18" t="s">
        <v>19</v>
      </c>
      <c r="C8" s="19">
        <v>7567723</v>
      </c>
      <c r="D8" s="19">
        <v>15438343</v>
      </c>
      <c r="E8" s="20">
        <v>54385914</v>
      </c>
      <c r="F8" s="21">
        <v>22504877</v>
      </c>
      <c r="G8" s="19">
        <v>22129510</v>
      </c>
      <c r="H8" s="20">
        <v>22129510</v>
      </c>
      <c r="I8" s="22">
        <v>62292365</v>
      </c>
      <c r="J8" s="23">
        <v>66412458</v>
      </c>
      <c r="K8" s="19">
        <v>70986457</v>
      </c>
      <c r="L8" s="20">
        <v>76329807</v>
      </c>
    </row>
    <row r="9" spans="1:12" ht="13.5" x14ac:dyDescent="0.25">
      <c r="A9" s="24" t="s">
        <v>24</v>
      </c>
      <c r="B9" s="18" t="s">
        <v>25</v>
      </c>
      <c r="C9" s="19">
        <v>20780187</v>
      </c>
      <c r="D9" s="19">
        <v>38998065</v>
      </c>
      <c r="E9" s="20">
        <v>60322328</v>
      </c>
      <c r="F9" s="21">
        <v>18396175</v>
      </c>
      <c r="G9" s="19">
        <v>19354175</v>
      </c>
      <c r="H9" s="20">
        <v>19354175</v>
      </c>
      <c r="I9" s="22">
        <v>47007719</v>
      </c>
      <c r="J9" s="23">
        <v>59267000</v>
      </c>
      <c r="K9" s="19">
        <v>75263000</v>
      </c>
      <c r="L9" s="20">
        <v>93951000</v>
      </c>
    </row>
    <row r="10" spans="1:12" ht="13.5" x14ac:dyDescent="0.25">
      <c r="A10" s="24" t="s">
        <v>26</v>
      </c>
      <c r="B10" s="18" t="s">
        <v>25</v>
      </c>
      <c r="C10" s="19">
        <v>1461000</v>
      </c>
      <c r="D10" s="19">
        <v>15298000</v>
      </c>
      <c r="E10" s="20">
        <v>11205000</v>
      </c>
      <c r="F10" s="21">
        <v>16622825</v>
      </c>
      <c r="G10" s="19">
        <v>20664505</v>
      </c>
      <c r="H10" s="20">
        <v>20664505</v>
      </c>
      <c r="I10" s="22">
        <v>16140000</v>
      </c>
      <c r="J10" s="23">
        <v>27266478</v>
      </c>
      <c r="K10" s="19">
        <v>17302956</v>
      </c>
      <c r="L10" s="20">
        <v>10874609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5002310</v>
      </c>
      <c r="G11" s="19">
        <v>4902310</v>
      </c>
      <c r="H11" s="20">
        <v>4902310</v>
      </c>
      <c r="I11" s="22">
        <v>0</v>
      </c>
      <c r="J11" s="23">
        <v>11984501</v>
      </c>
      <c r="K11" s="19">
        <v>13081635</v>
      </c>
      <c r="L11" s="20">
        <v>14281833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-158308869</v>
      </c>
      <c r="D14" s="19">
        <v>91444190</v>
      </c>
      <c r="E14" s="20">
        <v>-404572503</v>
      </c>
      <c r="F14" s="21">
        <v>-412434668</v>
      </c>
      <c r="G14" s="19">
        <v>-420334267</v>
      </c>
      <c r="H14" s="20">
        <v>-420334267</v>
      </c>
      <c r="I14" s="22">
        <v>-260623712</v>
      </c>
      <c r="J14" s="23">
        <v>-517742224</v>
      </c>
      <c r="K14" s="19">
        <v>-568201376</v>
      </c>
      <c r="L14" s="20">
        <v>-633366544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-6440250</v>
      </c>
      <c r="K15" s="19">
        <v>-6701171</v>
      </c>
      <c r="L15" s="20">
        <v>-6227977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-2586600</v>
      </c>
      <c r="K16" s="19">
        <v>-4928200</v>
      </c>
      <c r="L16" s="20">
        <v>-7219400</v>
      </c>
    </row>
    <row r="17" spans="1:12" ht="13.5" x14ac:dyDescent="0.25">
      <c r="A17" s="25" t="s">
        <v>33</v>
      </c>
      <c r="B17" s="26" t="s">
        <v>19</v>
      </c>
      <c r="C17" s="27">
        <f>SUM(C6:C16)</f>
        <v>53614097</v>
      </c>
      <c r="D17" s="27">
        <f t="shared" ref="D17:L17" si="0">SUM(D6:D16)</f>
        <v>472143275</v>
      </c>
      <c r="E17" s="28">
        <f t="shared" si="0"/>
        <v>-1980119</v>
      </c>
      <c r="F17" s="29">
        <f t="shared" si="0"/>
        <v>16173087</v>
      </c>
      <c r="G17" s="27">
        <f t="shared" si="0"/>
        <v>26382358</v>
      </c>
      <c r="H17" s="30">
        <f t="shared" si="0"/>
        <v>26382358</v>
      </c>
      <c r="I17" s="29">
        <f t="shared" si="0"/>
        <v>175476759</v>
      </c>
      <c r="J17" s="31">
        <f t="shared" si="0"/>
        <v>58585222</v>
      </c>
      <c r="K17" s="27">
        <f t="shared" si="0"/>
        <v>55781088</v>
      </c>
      <c r="L17" s="28">
        <f t="shared" si="0"/>
        <v>52509193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79000</v>
      </c>
      <c r="D21" s="19">
        <v>4115291</v>
      </c>
      <c r="E21" s="20">
        <v>13527728</v>
      </c>
      <c r="F21" s="38">
        <v>15000000</v>
      </c>
      <c r="G21" s="39">
        <v>10000000</v>
      </c>
      <c r="H21" s="40">
        <v>10000000</v>
      </c>
      <c r="I21" s="22">
        <v>1589250</v>
      </c>
      <c r="J21" s="41">
        <v>7500000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10661</v>
      </c>
      <c r="F23" s="38">
        <v>0</v>
      </c>
      <c r="G23" s="39">
        <v>0</v>
      </c>
      <c r="H23" s="40">
        <v>0</v>
      </c>
      <c r="I23" s="22">
        <v>1513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-46385110</v>
      </c>
      <c r="D26" s="19">
        <v>-40318672</v>
      </c>
      <c r="E26" s="20">
        <v>-55034024</v>
      </c>
      <c r="F26" s="21">
        <v>-59932535</v>
      </c>
      <c r="G26" s="19">
        <v>-58059860</v>
      </c>
      <c r="H26" s="20">
        <v>-58059860</v>
      </c>
      <c r="I26" s="22">
        <v>-62496853</v>
      </c>
      <c r="J26" s="23">
        <v>-83807576</v>
      </c>
      <c r="K26" s="19">
        <v>-65238378</v>
      </c>
      <c r="L26" s="20">
        <v>-43668273</v>
      </c>
    </row>
    <row r="27" spans="1:12" ht="13.5" x14ac:dyDescent="0.25">
      <c r="A27" s="25" t="s">
        <v>39</v>
      </c>
      <c r="B27" s="26" t="s">
        <v>19</v>
      </c>
      <c r="C27" s="27">
        <f>SUM(C21:C26)</f>
        <v>-46306110</v>
      </c>
      <c r="D27" s="27">
        <f t="shared" ref="D27:L27" si="1">SUM(D21:D26)</f>
        <v>-36203381</v>
      </c>
      <c r="E27" s="28">
        <f t="shared" si="1"/>
        <v>-41495635</v>
      </c>
      <c r="F27" s="29">
        <f t="shared" si="1"/>
        <v>-44932535</v>
      </c>
      <c r="G27" s="27">
        <f t="shared" si="1"/>
        <v>-48059860</v>
      </c>
      <c r="H27" s="28">
        <f t="shared" si="1"/>
        <v>-48059860</v>
      </c>
      <c r="I27" s="30">
        <f t="shared" si="1"/>
        <v>-60906090</v>
      </c>
      <c r="J27" s="31">
        <f t="shared" si="1"/>
        <v>-76307576</v>
      </c>
      <c r="K27" s="27">
        <f t="shared" si="1"/>
        <v>-65238378</v>
      </c>
      <c r="L27" s="28">
        <f t="shared" si="1"/>
        <v>-43668273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34200000</v>
      </c>
      <c r="D32" s="19">
        <v>34626050</v>
      </c>
      <c r="E32" s="20">
        <v>0</v>
      </c>
      <c r="F32" s="21">
        <v>19087837</v>
      </c>
      <c r="G32" s="19">
        <v>19087837</v>
      </c>
      <c r="H32" s="20">
        <v>19087837</v>
      </c>
      <c r="I32" s="22">
        <v>0</v>
      </c>
      <c r="J32" s="23">
        <v>19274559</v>
      </c>
      <c r="K32" s="19">
        <v>20346672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363298</v>
      </c>
      <c r="F33" s="21">
        <v>0</v>
      </c>
      <c r="G33" s="39">
        <v>0</v>
      </c>
      <c r="H33" s="40">
        <v>0</v>
      </c>
      <c r="I33" s="42">
        <v>1300119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-6228520</v>
      </c>
      <c r="G35" s="19">
        <v>-6193520</v>
      </c>
      <c r="H35" s="20">
        <v>-6193520</v>
      </c>
      <c r="I35" s="22">
        <v>0</v>
      </c>
      <c r="J35" s="23">
        <v>-8400000</v>
      </c>
      <c r="K35" s="19">
        <v>-8600000</v>
      </c>
      <c r="L35" s="20">
        <v>-8800000</v>
      </c>
    </row>
    <row r="36" spans="1:12" ht="13.5" x14ac:dyDescent="0.25">
      <c r="A36" s="25" t="s">
        <v>45</v>
      </c>
      <c r="B36" s="26" t="s">
        <v>19</v>
      </c>
      <c r="C36" s="27">
        <f>SUM(C31:C35)</f>
        <v>34200000</v>
      </c>
      <c r="D36" s="27">
        <f t="shared" ref="D36:L36" si="2">SUM(D31:D35)</f>
        <v>34626050</v>
      </c>
      <c r="E36" s="28">
        <f t="shared" si="2"/>
        <v>363298</v>
      </c>
      <c r="F36" s="29">
        <f t="shared" si="2"/>
        <v>12859317</v>
      </c>
      <c r="G36" s="27">
        <f t="shared" si="2"/>
        <v>12894317</v>
      </c>
      <c r="H36" s="28">
        <f t="shared" si="2"/>
        <v>12894317</v>
      </c>
      <c r="I36" s="30">
        <f t="shared" si="2"/>
        <v>1300119</v>
      </c>
      <c r="J36" s="31">
        <f t="shared" si="2"/>
        <v>10874559</v>
      </c>
      <c r="K36" s="27">
        <f t="shared" si="2"/>
        <v>11746672</v>
      </c>
      <c r="L36" s="28">
        <f t="shared" si="2"/>
        <v>-8800000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41507987</v>
      </c>
      <c r="D38" s="33">
        <f t="shared" ref="D38:L38" si="3">+D17+D27+D36</f>
        <v>470565944</v>
      </c>
      <c r="E38" s="34">
        <f t="shared" si="3"/>
        <v>-43112456</v>
      </c>
      <c r="F38" s="35">
        <f t="shared" si="3"/>
        <v>-15900131</v>
      </c>
      <c r="G38" s="33">
        <f t="shared" si="3"/>
        <v>-8783185</v>
      </c>
      <c r="H38" s="34">
        <f t="shared" si="3"/>
        <v>-8783185</v>
      </c>
      <c r="I38" s="36">
        <f t="shared" si="3"/>
        <v>115870788</v>
      </c>
      <c r="J38" s="37">
        <f t="shared" si="3"/>
        <v>-6847795</v>
      </c>
      <c r="K38" s="33">
        <f t="shared" si="3"/>
        <v>2289382</v>
      </c>
      <c r="L38" s="34">
        <f t="shared" si="3"/>
        <v>40920</v>
      </c>
    </row>
    <row r="39" spans="1:12" ht="13.5" x14ac:dyDescent="0.25">
      <c r="A39" s="24" t="s">
        <v>47</v>
      </c>
      <c r="B39" s="18" t="s">
        <v>48</v>
      </c>
      <c r="C39" s="33">
        <v>109360794</v>
      </c>
      <c r="D39" s="33">
        <v>123456686</v>
      </c>
      <c r="E39" s="34">
        <v>123456686</v>
      </c>
      <c r="F39" s="35">
        <v>144675810</v>
      </c>
      <c r="G39" s="33">
        <v>119574818</v>
      </c>
      <c r="H39" s="34">
        <v>119574818</v>
      </c>
      <c r="I39" s="36">
        <v>119248684</v>
      </c>
      <c r="J39" s="37">
        <v>143511627</v>
      </c>
      <c r="K39" s="33">
        <v>136583182</v>
      </c>
      <c r="L39" s="34">
        <v>141386232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150868781</v>
      </c>
      <c r="D40" s="45">
        <f t="shared" si="4"/>
        <v>594022630</v>
      </c>
      <c r="E40" s="46">
        <f t="shared" si="4"/>
        <v>80344230</v>
      </c>
      <c r="F40" s="47">
        <f t="shared" si="4"/>
        <v>128775679</v>
      </c>
      <c r="G40" s="45">
        <f t="shared" si="4"/>
        <v>110791633</v>
      </c>
      <c r="H40" s="46">
        <f t="shared" si="4"/>
        <v>110791633</v>
      </c>
      <c r="I40" s="48">
        <v>354694290</v>
      </c>
      <c r="J40" s="49">
        <f>+J38+J39</f>
        <v>136663832</v>
      </c>
      <c r="K40" s="45">
        <f>+K38+K39</f>
        <v>138872564</v>
      </c>
      <c r="L40" s="46">
        <f>+L38+L39</f>
        <v>141427152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34642586</v>
      </c>
      <c r="D6" s="19">
        <v>42523105</v>
      </c>
      <c r="E6" s="20">
        <v>60909374</v>
      </c>
      <c r="F6" s="21">
        <v>57257924</v>
      </c>
      <c r="G6" s="19">
        <v>54884447</v>
      </c>
      <c r="H6" s="20">
        <v>54884447</v>
      </c>
      <c r="I6" s="22">
        <v>49116007</v>
      </c>
      <c r="J6" s="23">
        <v>61312243</v>
      </c>
      <c r="K6" s="19">
        <v>66756562</v>
      </c>
      <c r="L6" s="20">
        <v>72689405</v>
      </c>
    </row>
    <row r="7" spans="1:12" ht="13.5" x14ac:dyDescent="0.25">
      <c r="A7" s="24" t="s">
        <v>22</v>
      </c>
      <c r="B7" s="18" t="s">
        <v>19</v>
      </c>
      <c r="C7" s="19">
        <v>130403746</v>
      </c>
      <c r="D7" s="19">
        <v>164678355</v>
      </c>
      <c r="E7" s="20">
        <v>174725463</v>
      </c>
      <c r="F7" s="21">
        <v>172979164</v>
      </c>
      <c r="G7" s="19">
        <v>173394284</v>
      </c>
      <c r="H7" s="20">
        <v>173394284</v>
      </c>
      <c r="I7" s="22">
        <v>187368194</v>
      </c>
      <c r="J7" s="23">
        <v>219768966</v>
      </c>
      <c r="K7" s="19">
        <v>241783260</v>
      </c>
      <c r="L7" s="20">
        <v>264256346</v>
      </c>
    </row>
    <row r="8" spans="1:12" ht="13.5" x14ac:dyDescent="0.25">
      <c r="A8" s="24" t="s">
        <v>23</v>
      </c>
      <c r="B8" s="18" t="s">
        <v>19</v>
      </c>
      <c r="C8" s="19">
        <v>7697693</v>
      </c>
      <c r="D8" s="19">
        <v>10828977</v>
      </c>
      <c r="E8" s="20">
        <v>8204364</v>
      </c>
      <c r="F8" s="21">
        <v>20128717</v>
      </c>
      <c r="G8" s="19">
        <v>22409990</v>
      </c>
      <c r="H8" s="20">
        <v>22409990</v>
      </c>
      <c r="I8" s="22">
        <v>13692398</v>
      </c>
      <c r="J8" s="23">
        <v>41687371</v>
      </c>
      <c r="K8" s="19">
        <v>31106319</v>
      </c>
      <c r="L8" s="20">
        <v>23755404</v>
      </c>
    </row>
    <row r="9" spans="1:12" ht="13.5" x14ac:dyDescent="0.25">
      <c r="A9" s="24" t="s">
        <v>24</v>
      </c>
      <c r="B9" s="18" t="s">
        <v>25</v>
      </c>
      <c r="C9" s="19">
        <v>24903608</v>
      </c>
      <c r="D9" s="19">
        <v>72343088</v>
      </c>
      <c r="E9" s="20">
        <v>48198306</v>
      </c>
      <c r="F9" s="21">
        <v>117847929</v>
      </c>
      <c r="G9" s="19">
        <v>153739932</v>
      </c>
      <c r="H9" s="20">
        <v>153739932</v>
      </c>
      <c r="I9" s="22">
        <v>140884585</v>
      </c>
      <c r="J9" s="23">
        <v>161898038</v>
      </c>
      <c r="K9" s="19">
        <v>110385342</v>
      </c>
      <c r="L9" s="20">
        <v>78229123</v>
      </c>
    </row>
    <row r="10" spans="1:12" ht="13.5" x14ac:dyDescent="0.25">
      <c r="A10" s="24" t="s">
        <v>26</v>
      </c>
      <c r="B10" s="18" t="s">
        <v>25</v>
      </c>
      <c r="C10" s="19">
        <v>10597392</v>
      </c>
      <c r="D10" s="19">
        <v>43109970</v>
      </c>
      <c r="E10" s="20">
        <v>26420696</v>
      </c>
      <c r="F10" s="21">
        <v>20239696</v>
      </c>
      <c r="G10" s="19">
        <v>19973044</v>
      </c>
      <c r="H10" s="20">
        <v>19973044</v>
      </c>
      <c r="I10" s="22">
        <v>4446000</v>
      </c>
      <c r="J10" s="23">
        <v>44665889</v>
      </c>
      <c r="K10" s="19">
        <v>23505565</v>
      </c>
      <c r="L10" s="20">
        <v>16511784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8735709</v>
      </c>
      <c r="G11" s="19">
        <v>9015456</v>
      </c>
      <c r="H11" s="20">
        <v>9015456</v>
      </c>
      <c r="I11" s="22">
        <v>0</v>
      </c>
      <c r="J11" s="23">
        <v>10000000</v>
      </c>
      <c r="K11" s="19">
        <v>8500000</v>
      </c>
      <c r="L11" s="20">
        <v>7500000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2000</v>
      </c>
      <c r="G12" s="19">
        <v>2000</v>
      </c>
      <c r="H12" s="20">
        <v>2000</v>
      </c>
      <c r="I12" s="22">
        <v>1830</v>
      </c>
      <c r="J12" s="23">
        <v>2000</v>
      </c>
      <c r="K12" s="19">
        <v>2000</v>
      </c>
      <c r="L12" s="20">
        <v>2000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51666837</v>
      </c>
      <c r="D14" s="19">
        <v>67755708</v>
      </c>
      <c r="E14" s="20">
        <v>-122099385</v>
      </c>
      <c r="F14" s="21">
        <v>-375020212</v>
      </c>
      <c r="G14" s="19">
        <v>-389832829</v>
      </c>
      <c r="H14" s="20">
        <v>-389832829</v>
      </c>
      <c r="I14" s="22">
        <v>-292589657</v>
      </c>
      <c r="J14" s="23">
        <v>-501036932</v>
      </c>
      <c r="K14" s="19">
        <v>-466849269</v>
      </c>
      <c r="L14" s="20">
        <v>-450967044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-35852</v>
      </c>
      <c r="E15" s="20">
        <v>35852</v>
      </c>
      <c r="F15" s="21">
        <v>-3164185</v>
      </c>
      <c r="G15" s="19">
        <v>-3164185</v>
      </c>
      <c r="H15" s="20">
        <v>-3164185</v>
      </c>
      <c r="I15" s="22">
        <v>0</v>
      </c>
      <c r="J15" s="23">
        <v>-2369994</v>
      </c>
      <c r="K15" s="19">
        <v>-2580419</v>
      </c>
      <c r="L15" s="20">
        <v>-800532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-925000</v>
      </c>
      <c r="G16" s="19">
        <v>-1590000</v>
      </c>
      <c r="H16" s="20">
        <v>-1590000</v>
      </c>
      <c r="I16" s="22">
        <v>0</v>
      </c>
      <c r="J16" s="23">
        <v>-1300000</v>
      </c>
      <c r="K16" s="19">
        <v>-1302000</v>
      </c>
      <c r="L16" s="20">
        <v>-1304040</v>
      </c>
    </row>
    <row r="17" spans="1:12" ht="13.5" x14ac:dyDescent="0.25">
      <c r="A17" s="25" t="s">
        <v>33</v>
      </c>
      <c r="B17" s="26" t="s">
        <v>19</v>
      </c>
      <c r="C17" s="27">
        <f>SUM(C6:C16)</f>
        <v>259911862</v>
      </c>
      <c r="D17" s="27">
        <f t="shared" ref="D17:L17" si="0">SUM(D6:D16)</f>
        <v>401203351</v>
      </c>
      <c r="E17" s="28">
        <f t="shared" si="0"/>
        <v>196394670</v>
      </c>
      <c r="F17" s="29">
        <f t="shared" si="0"/>
        <v>18081742</v>
      </c>
      <c r="G17" s="27">
        <f t="shared" si="0"/>
        <v>38832139</v>
      </c>
      <c r="H17" s="30">
        <f t="shared" si="0"/>
        <v>38832139</v>
      </c>
      <c r="I17" s="29">
        <f t="shared" si="0"/>
        <v>102919357</v>
      </c>
      <c r="J17" s="31">
        <f t="shared" si="0"/>
        <v>34627581</v>
      </c>
      <c r="K17" s="27">
        <f t="shared" si="0"/>
        <v>11307360</v>
      </c>
      <c r="L17" s="28">
        <f t="shared" si="0"/>
        <v>9872446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680617</v>
      </c>
      <c r="D21" s="19">
        <v>989000</v>
      </c>
      <c r="E21" s="20">
        <v>4178842</v>
      </c>
      <c r="F21" s="38">
        <v>4398569</v>
      </c>
      <c r="G21" s="39">
        <v>5000</v>
      </c>
      <c r="H21" s="40">
        <v>5000</v>
      </c>
      <c r="I21" s="22">
        <v>2509103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2151797</v>
      </c>
      <c r="D23" s="19">
        <v>-260489</v>
      </c>
      <c r="E23" s="20">
        <v>-485676</v>
      </c>
      <c r="F23" s="38">
        <v>0</v>
      </c>
      <c r="G23" s="39">
        <v>0</v>
      </c>
      <c r="H23" s="40">
        <v>0</v>
      </c>
      <c r="I23" s="22">
        <v>-1176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701284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-48920842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-61229738</v>
      </c>
      <c r="F26" s="21">
        <v>-46330276</v>
      </c>
      <c r="G26" s="19">
        <v>-74530844</v>
      </c>
      <c r="H26" s="20">
        <v>-74530844</v>
      </c>
      <c r="I26" s="22">
        <v>-47889280</v>
      </c>
      <c r="J26" s="23">
        <v>-61003609</v>
      </c>
      <c r="K26" s="19">
        <v>-26630565</v>
      </c>
      <c r="L26" s="20">
        <v>-21119293</v>
      </c>
    </row>
    <row r="27" spans="1:12" ht="13.5" x14ac:dyDescent="0.25">
      <c r="A27" s="25" t="s">
        <v>39</v>
      </c>
      <c r="B27" s="26" t="s">
        <v>19</v>
      </c>
      <c r="C27" s="27">
        <f>SUM(C21:C26)</f>
        <v>3533698</v>
      </c>
      <c r="D27" s="27">
        <f t="shared" ref="D27:L27" si="1">SUM(D21:D26)</f>
        <v>728511</v>
      </c>
      <c r="E27" s="28">
        <f t="shared" si="1"/>
        <v>-57536572</v>
      </c>
      <c r="F27" s="29">
        <f t="shared" si="1"/>
        <v>-41931707</v>
      </c>
      <c r="G27" s="27">
        <f t="shared" si="1"/>
        <v>-74525844</v>
      </c>
      <c r="H27" s="28">
        <f t="shared" si="1"/>
        <v>-74525844</v>
      </c>
      <c r="I27" s="30">
        <f t="shared" si="1"/>
        <v>-94302195</v>
      </c>
      <c r="J27" s="31">
        <f t="shared" si="1"/>
        <v>-61003609</v>
      </c>
      <c r="K27" s="27">
        <f t="shared" si="1"/>
        <v>-26630565</v>
      </c>
      <c r="L27" s="28">
        <f t="shared" si="1"/>
        <v>-21119293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5500000</v>
      </c>
      <c r="F32" s="21">
        <v>3598050</v>
      </c>
      <c r="G32" s="19">
        <v>3598050</v>
      </c>
      <c r="H32" s="20">
        <v>3598050</v>
      </c>
      <c r="I32" s="22">
        <v>0</v>
      </c>
      <c r="J32" s="23">
        <v>7800000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640136</v>
      </c>
      <c r="G33" s="39">
        <v>640136</v>
      </c>
      <c r="H33" s="40">
        <v>640136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452067</v>
      </c>
      <c r="F35" s="21">
        <v>0</v>
      </c>
      <c r="G35" s="19">
        <v>0</v>
      </c>
      <c r="H35" s="20">
        <v>0</v>
      </c>
      <c r="I35" s="22">
        <v>0</v>
      </c>
      <c r="J35" s="23">
        <v>-3789743</v>
      </c>
      <c r="K35" s="19">
        <v>-3451874</v>
      </c>
      <c r="L35" s="20">
        <v>-3152125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5952067</v>
      </c>
      <c r="F36" s="29">
        <f t="shared" si="2"/>
        <v>4238186</v>
      </c>
      <c r="G36" s="27">
        <f t="shared" si="2"/>
        <v>4238186</v>
      </c>
      <c r="H36" s="28">
        <f t="shared" si="2"/>
        <v>4238186</v>
      </c>
      <c r="I36" s="30">
        <f t="shared" si="2"/>
        <v>0</v>
      </c>
      <c r="J36" s="31">
        <f t="shared" si="2"/>
        <v>4010257</v>
      </c>
      <c r="K36" s="27">
        <f t="shared" si="2"/>
        <v>-3451874</v>
      </c>
      <c r="L36" s="28">
        <f t="shared" si="2"/>
        <v>-3152125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263445560</v>
      </c>
      <c r="D38" s="33">
        <f t="shared" ref="D38:L38" si="3">+D17+D27+D36</f>
        <v>401931862</v>
      </c>
      <c r="E38" s="34">
        <f t="shared" si="3"/>
        <v>144810165</v>
      </c>
      <c r="F38" s="35">
        <f t="shared" si="3"/>
        <v>-19611779</v>
      </c>
      <c r="G38" s="33">
        <f t="shared" si="3"/>
        <v>-31455519</v>
      </c>
      <c r="H38" s="34">
        <f t="shared" si="3"/>
        <v>-31455519</v>
      </c>
      <c r="I38" s="36">
        <f t="shared" si="3"/>
        <v>8617162</v>
      </c>
      <c r="J38" s="37">
        <f t="shared" si="3"/>
        <v>-22365771</v>
      </c>
      <c r="K38" s="33">
        <f t="shared" si="3"/>
        <v>-18775079</v>
      </c>
      <c r="L38" s="34">
        <f t="shared" si="3"/>
        <v>-14398972</v>
      </c>
    </row>
    <row r="39" spans="1:12" ht="13.5" x14ac:dyDescent="0.25">
      <c r="A39" s="24" t="s">
        <v>47</v>
      </c>
      <c r="B39" s="18" t="s">
        <v>48</v>
      </c>
      <c r="C39" s="33">
        <v>88200743</v>
      </c>
      <c r="D39" s="33">
        <v>109782187</v>
      </c>
      <c r="E39" s="34">
        <v>113324362</v>
      </c>
      <c r="F39" s="35">
        <v>116144882</v>
      </c>
      <c r="G39" s="33">
        <v>121773230</v>
      </c>
      <c r="H39" s="34">
        <v>121773230</v>
      </c>
      <c r="I39" s="36">
        <v>0</v>
      </c>
      <c r="J39" s="37">
        <v>88607419</v>
      </c>
      <c r="K39" s="33">
        <v>96407419</v>
      </c>
      <c r="L39" s="34">
        <v>96407419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351646303</v>
      </c>
      <c r="D40" s="45">
        <f t="shared" si="4"/>
        <v>511714049</v>
      </c>
      <c r="E40" s="46">
        <f t="shared" si="4"/>
        <v>258134527</v>
      </c>
      <c r="F40" s="47">
        <f t="shared" si="4"/>
        <v>96533103</v>
      </c>
      <c r="G40" s="45">
        <f t="shared" si="4"/>
        <v>90317711</v>
      </c>
      <c r="H40" s="46">
        <f t="shared" si="4"/>
        <v>90317711</v>
      </c>
      <c r="I40" s="48">
        <v>130390383</v>
      </c>
      <c r="J40" s="49">
        <f>+J38+J39</f>
        <v>66241648</v>
      </c>
      <c r="K40" s="45">
        <f>+K38+K39</f>
        <v>77632340</v>
      </c>
      <c r="L40" s="46">
        <f>+L38+L39</f>
        <v>82008447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35812</v>
      </c>
      <c r="D7" s="19">
        <v>13389</v>
      </c>
      <c r="E7" s="20">
        <v>56793</v>
      </c>
      <c r="F7" s="21">
        <v>15800000</v>
      </c>
      <c r="G7" s="19">
        <v>16535000</v>
      </c>
      <c r="H7" s="20">
        <v>16535000</v>
      </c>
      <c r="I7" s="22">
        <v>33564</v>
      </c>
      <c r="J7" s="23">
        <v>18636354</v>
      </c>
      <c r="K7" s="19">
        <v>19696335</v>
      </c>
      <c r="L7" s="20">
        <v>20852215</v>
      </c>
    </row>
    <row r="8" spans="1:12" ht="13.5" x14ac:dyDescent="0.25">
      <c r="A8" s="24" t="s">
        <v>23</v>
      </c>
      <c r="B8" s="18" t="s">
        <v>19</v>
      </c>
      <c r="C8" s="19">
        <v>333197</v>
      </c>
      <c r="D8" s="19">
        <v>90836</v>
      </c>
      <c r="E8" s="20">
        <v>-218158</v>
      </c>
      <c r="F8" s="21">
        <v>37240311</v>
      </c>
      <c r="G8" s="19">
        <v>37719205</v>
      </c>
      <c r="H8" s="20">
        <v>37719205</v>
      </c>
      <c r="I8" s="22">
        <v>23507092</v>
      </c>
      <c r="J8" s="23">
        <v>39512129</v>
      </c>
      <c r="K8" s="19">
        <v>43230023</v>
      </c>
      <c r="L8" s="20">
        <v>48225346</v>
      </c>
    </row>
    <row r="9" spans="1:12" ht="13.5" x14ac:dyDescent="0.25">
      <c r="A9" s="24" t="s">
        <v>24</v>
      </c>
      <c r="B9" s="18" t="s">
        <v>25</v>
      </c>
      <c r="C9" s="19">
        <v>116444962</v>
      </c>
      <c r="D9" s="19">
        <v>37713459</v>
      </c>
      <c r="E9" s="20">
        <v>33907313</v>
      </c>
      <c r="F9" s="21">
        <v>214388927</v>
      </c>
      <c r="G9" s="19">
        <v>217533952</v>
      </c>
      <c r="H9" s="20">
        <v>217533952</v>
      </c>
      <c r="I9" s="22">
        <v>229139716</v>
      </c>
      <c r="J9" s="23">
        <v>229718543</v>
      </c>
      <c r="K9" s="19">
        <v>228561345</v>
      </c>
      <c r="L9" s="20">
        <v>235245380</v>
      </c>
    </row>
    <row r="10" spans="1:12" ht="13.5" x14ac:dyDescent="0.25">
      <c r="A10" s="24" t="s">
        <v>26</v>
      </c>
      <c r="B10" s="18" t="s">
        <v>25</v>
      </c>
      <c r="C10" s="19">
        <v>732000</v>
      </c>
      <c r="D10" s="19">
        <v>0</v>
      </c>
      <c r="E10" s="20">
        <v>0</v>
      </c>
      <c r="F10" s="21">
        <v>500000</v>
      </c>
      <c r="G10" s="19">
        <v>843626</v>
      </c>
      <c r="H10" s="20">
        <v>843626</v>
      </c>
      <c r="I10" s="22">
        <v>0</v>
      </c>
      <c r="J10" s="23">
        <v>2700000</v>
      </c>
      <c r="K10" s="19">
        <v>500000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4000000</v>
      </c>
      <c r="G11" s="19">
        <v>7800000</v>
      </c>
      <c r="H11" s="20">
        <v>7800000</v>
      </c>
      <c r="I11" s="22">
        <v>0</v>
      </c>
      <c r="J11" s="23">
        <v>7900000</v>
      </c>
      <c r="K11" s="19">
        <v>7800000</v>
      </c>
      <c r="L11" s="20">
        <v>8300000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-3700215</v>
      </c>
      <c r="D14" s="19">
        <v>-95260439</v>
      </c>
      <c r="E14" s="20">
        <v>-98700708</v>
      </c>
      <c r="F14" s="21">
        <v>-267983675</v>
      </c>
      <c r="G14" s="19">
        <v>-268189611</v>
      </c>
      <c r="H14" s="20">
        <v>-268189611</v>
      </c>
      <c r="I14" s="22">
        <v>-106349509</v>
      </c>
      <c r="J14" s="23">
        <v>-303783320</v>
      </c>
      <c r="K14" s="19">
        <v>-301324538</v>
      </c>
      <c r="L14" s="20">
        <v>-311867720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-1833950</v>
      </c>
      <c r="G15" s="19">
        <v>-1833950</v>
      </c>
      <c r="H15" s="20">
        <v>-1833950</v>
      </c>
      <c r="I15" s="22">
        <v>0</v>
      </c>
      <c r="J15" s="23">
        <v>-2041187</v>
      </c>
      <c r="K15" s="19">
        <v>-2271841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-399383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113845756</v>
      </c>
      <c r="D17" s="27">
        <f t="shared" ref="D17:L17" si="0">SUM(D6:D16)</f>
        <v>-57842138</v>
      </c>
      <c r="E17" s="28">
        <f t="shared" si="0"/>
        <v>-64954760</v>
      </c>
      <c r="F17" s="29">
        <f t="shared" si="0"/>
        <v>2111613</v>
      </c>
      <c r="G17" s="27">
        <f t="shared" si="0"/>
        <v>10408222</v>
      </c>
      <c r="H17" s="30">
        <f t="shared" si="0"/>
        <v>10408222</v>
      </c>
      <c r="I17" s="29">
        <f t="shared" si="0"/>
        <v>146330863</v>
      </c>
      <c r="J17" s="31">
        <f t="shared" si="0"/>
        <v>-7357481</v>
      </c>
      <c r="K17" s="27">
        <f t="shared" si="0"/>
        <v>-3808676</v>
      </c>
      <c r="L17" s="28">
        <f t="shared" si="0"/>
        <v>755221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2000000</v>
      </c>
      <c r="G21" s="39">
        <v>0</v>
      </c>
      <c r="H21" s="40">
        <v>0</v>
      </c>
      <c r="I21" s="22">
        <v>0</v>
      </c>
      <c r="J21" s="41">
        <v>8482189</v>
      </c>
      <c r="K21" s="39">
        <v>6692482</v>
      </c>
      <c r="L21" s="40">
        <v>4697599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-3850000</v>
      </c>
      <c r="D23" s="19">
        <v>861000</v>
      </c>
      <c r="E23" s="20">
        <v>1963000</v>
      </c>
      <c r="F23" s="38">
        <v>-1469790</v>
      </c>
      <c r="G23" s="39">
        <v>-1469790</v>
      </c>
      <c r="H23" s="40">
        <v>-1469790</v>
      </c>
      <c r="I23" s="22">
        <v>0</v>
      </c>
      <c r="J23" s="41">
        <v>-1067800</v>
      </c>
      <c r="K23" s="39">
        <v>-1121190</v>
      </c>
      <c r="L23" s="40">
        <v>-1177250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-5714252</v>
      </c>
      <c r="F26" s="21">
        <v>-6585000</v>
      </c>
      <c r="G26" s="19">
        <v>-23045061</v>
      </c>
      <c r="H26" s="20">
        <v>-23045061</v>
      </c>
      <c r="I26" s="22">
        <v>-11247836</v>
      </c>
      <c r="J26" s="23">
        <v>-11504500</v>
      </c>
      <c r="K26" s="19">
        <v>-32978000</v>
      </c>
      <c r="L26" s="20">
        <v>-2620000</v>
      </c>
    </row>
    <row r="27" spans="1:12" ht="13.5" x14ac:dyDescent="0.25">
      <c r="A27" s="25" t="s">
        <v>39</v>
      </c>
      <c r="B27" s="26" t="s">
        <v>19</v>
      </c>
      <c r="C27" s="27">
        <f>SUM(C21:C26)</f>
        <v>-3850000</v>
      </c>
      <c r="D27" s="27">
        <f t="shared" ref="D27:L27" si="1">SUM(D21:D26)</f>
        <v>861000</v>
      </c>
      <c r="E27" s="28">
        <f t="shared" si="1"/>
        <v>-3751252</v>
      </c>
      <c r="F27" s="29">
        <f t="shared" si="1"/>
        <v>-6054790</v>
      </c>
      <c r="G27" s="27">
        <f t="shared" si="1"/>
        <v>-24514851</v>
      </c>
      <c r="H27" s="28">
        <f t="shared" si="1"/>
        <v>-24514851</v>
      </c>
      <c r="I27" s="30">
        <f t="shared" si="1"/>
        <v>-11247836</v>
      </c>
      <c r="J27" s="31">
        <f t="shared" si="1"/>
        <v>-4090111</v>
      </c>
      <c r="K27" s="27">
        <f t="shared" si="1"/>
        <v>-27406708</v>
      </c>
      <c r="L27" s="28">
        <f t="shared" si="1"/>
        <v>900349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1500000</v>
      </c>
      <c r="K32" s="19">
        <v>28500000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-5364872</v>
      </c>
      <c r="G35" s="19">
        <v>-5364872</v>
      </c>
      <c r="H35" s="20">
        <v>-5364872</v>
      </c>
      <c r="I35" s="22">
        <v>0</v>
      </c>
      <c r="J35" s="23">
        <v>-4705771</v>
      </c>
      <c r="K35" s="19">
        <v>-6668731</v>
      </c>
      <c r="L35" s="20">
        <v>-3000000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-5364872</v>
      </c>
      <c r="G36" s="27">
        <f t="shared" si="2"/>
        <v>-5364872</v>
      </c>
      <c r="H36" s="28">
        <f t="shared" si="2"/>
        <v>-5364872</v>
      </c>
      <c r="I36" s="30">
        <f t="shared" si="2"/>
        <v>0</v>
      </c>
      <c r="J36" s="31">
        <f t="shared" si="2"/>
        <v>-3205771</v>
      </c>
      <c r="K36" s="27">
        <f t="shared" si="2"/>
        <v>21831269</v>
      </c>
      <c r="L36" s="28">
        <f t="shared" si="2"/>
        <v>-3000000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109995756</v>
      </c>
      <c r="D38" s="33">
        <f t="shared" ref="D38:L38" si="3">+D17+D27+D36</f>
        <v>-56981138</v>
      </c>
      <c r="E38" s="34">
        <f t="shared" si="3"/>
        <v>-68706012</v>
      </c>
      <c r="F38" s="35">
        <f t="shared" si="3"/>
        <v>-9308049</v>
      </c>
      <c r="G38" s="33">
        <f t="shared" si="3"/>
        <v>-19471501</v>
      </c>
      <c r="H38" s="34">
        <f t="shared" si="3"/>
        <v>-19471501</v>
      </c>
      <c r="I38" s="36">
        <f t="shared" si="3"/>
        <v>135083027</v>
      </c>
      <c r="J38" s="37">
        <f t="shared" si="3"/>
        <v>-14653363</v>
      </c>
      <c r="K38" s="33">
        <f t="shared" si="3"/>
        <v>-9384115</v>
      </c>
      <c r="L38" s="34">
        <f t="shared" si="3"/>
        <v>-1344430</v>
      </c>
    </row>
    <row r="39" spans="1:12" ht="13.5" x14ac:dyDescent="0.25">
      <c r="A39" s="24" t="s">
        <v>47</v>
      </c>
      <c r="B39" s="18" t="s">
        <v>48</v>
      </c>
      <c r="C39" s="33">
        <v>36652087</v>
      </c>
      <c r="D39" s="33">
        <v>0</v>
      </c>
      <c r="E39" s="34">
        <v>8629469</v>
      </c>
      <c r="F39" s="35">
        <v>43585239</v>
      </c>
      <c r="G39" s="33">
        <v>43585239</v>
      </c>
      <c r="H39" s="34">
        <v>43585239</v>
      </c>
      <c r="I39" s="36">
        <v>0</v>
      </c>
      <c r="J39" s="37">
        <v>71525292</v>
      </c>
      <c r="K39" s="33">
        <v>63590270</v>
      </c>
      <c r="L39" s="34">
        <v>59421325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146647843</v>
      </c>
      <c r="D40" s="45">
        <f t="shared" si="4"/>
        <v>-56981138</v>
      </c>
      <c r="E40" s="46">
        <f t="shared" si="4"/>
        <v>-60076543</v>
      </c>
      <c r="F40" s="47">
        <f t="shared" si="4"/>
        <v>34277190</v>
      </c>
      <c r="G40" s="45">
        <f t="shared" si="4"/>
        <v>24113738</v>
      </c>
      <c r="H40" s="46">
        <f t="shared" si="4"/>
        <v>24113738</v>
      </c>
      <c r="I40" s="48">
        <v>166943905</v>
      </c>
      <c r="J40" s="49">
        <f>+J38+J39</f>
        <v>56871929</v>
      </c>
      <c r="K40" s="45">
        <f>+K38+K39</f>
        <v>54206155</v>
      </c>
      <c r="L40" s="46">
        <f>+L38+L39</f>
        <v>58076895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7496329</v>
      </c>
      <c r="D6" s="19">
        <v>15131681</v>
      </c>
      <c r="E6" s="20">
        <v>4920551</v>
      </c>
      <c r="F6" s="21">
        <v>22304920</v>
      </c>
      <c r="G6" s="19">
        <v>22304920</v>
      </c>
      <c r="H6" s="20">
        <v>22304920</v>
      </c>
      <c r="I6" s="22">
        <v>15307018</v>
      </c>
      <c r="J6" s="23">
        <v>25160200</v>
      </c>
      <c r="K6" s="19">
        <v>26317560</v>
      </c>
      <c r="L6" s="20">
        <v>27501870</v>
      </c>
    </row>
    <row r="7" spans="1:12" ht="13.5" x14ac:dyDescent="0.25">
      <c r="A7" s="24" t="s">
        <v>22</v>
      </c>
      <c r="B7" s="18" t="s">
        <v>19</v>
      </c>
      <c r="C7" s="19">
        <v>26340765</v>
      </c>
      <c r="D7" s="19">
        <v>74809959</v>
      </c>
      <c r="E7" s="20">
        <v>73389978</v>
      </c>
      <c r="F7" s="21">
        <v>120922933</v>
      </c>
      <c r="G7" s="19">
        <v>120322933</v>
      </c>
      <c r="H7" s="20">
        <v>120322933</v>
      </c>
      <c r="I7" s="22">
        <v>72082145</v>
      </c>
      <c r="J7" s="23">
        <v>86445603</v>
      </c>
      <c r="K7" s="19">
        <v>99880184</v>
      </c>
      <c r="L7" s="20">
        <v>117485461</v>
      </c>
    </row>
    <row r="8" spans="1:12" ht="13.5" x14ac:dyDescent="0.25">
      <c r="A8" s="24" t="s">
        <v>23</v>
      </c>
      <c r="B8" s="18" t="s">
        <v>19</v>
      </c>
      <c r="C8" s="19">
        <v>1378520</v>
      </c>
      <c r="D8" s="19">
        <v>1343113</v>
      </c>
      <c r="E8" s="20">
        <v>2793663</v>
      </c>
      <c r="F8" s="21">
        <v>9067200</v>
      </c>
      <c r="G8" s="19">
        <v>9067180</v>
      </c>
      <c r="H8" s="20">
        <v>9067180</v>
      </c>
      <c r="I8" s="22">
        <v>14687428</v>
      </c>
      <c r="J8" s="23">
        <v>7919990</v>
      </c>
      <c r="K8" s="19">
        <v>7770480</v>
      </c>
      <c r="L8" s="20">
        <v>8205380</v>
      </c>
    </row>
    <row r="9" spans="1:12" ht="13.5" x14ac:dyDescent="0.25">
      <c r="A9" s="24" t="s">
        <v>24</v>
      </c>
      <c r="B9" s="18" t="s">
        <v>25</v>
      </c>
      <c r="C9" s="19">
        <v>43137224</v>
      </c>
      <c r="D9" s="19">
        <v>31683625</v>
      </c>
      <c r="E9" s="20">
        <v>43409777</v>
      </c>
      <c r="F9" s="21">
        <v>64251650</v>
      </c>
      <c r="G9" s="19">
        <v>71714650</v>
      </c>
      <c r="H9" s="20">
        <v>71714650</v>
      </c>
      <c r="I9" s="22">
        <v>66986512</v>
      </c>
      <c r="J9" s="23">
        <v>62488294</v>
      </c>
      <c r="K9" s="19">
        <v>57006550</v>
      </c>
      <c r="L9" s="20">
        <v>73644940</v>
      </c>
    </row>
    <row r="10" spans="1:12" ht="13.5" x14ac:dyDescent="0.25">
      <c r="A10" s="24" t="s">
        <v>26</v>
      </c>
      <c r="B10" s="18" t="s">
        <v>25</v>
      </c>
      <c r="C10" s="19">
        <v>22164467</v>
      </c>
      <c r="D10" s="19">
        <v>23701000</v>
      </c>
      <c r="E10" s="20">
        <v>13170370</v>
      </c>
      <c r="F10" s="21">
        <v>15804350</v>
      </c>
      <c r="G10" s="19">
        <v>17433499</v>
      </c>
      <c r="H10" s="20">
        <v>17433499</v>
      </c>
      <c r="I10" s="22">
        <v>17212000</v>
      </c>
      <c r="J10" s="23">
        <v>19760150</v>
      </c>
      <c r="K10" s="19">
        <v>22918900</v>
      </c>
      <c r="L10" s="20">
        <v>47239650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-1150630</v>
      </c>
      <c r="K11" s="19">
        <v>-1203560</v>
      </c>
      <c r="L11" s="20">
        <v>-1257720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-16896</v>
      </c>
      <c r="D14" s="19">
        <v>-16593397</v>
      </c>
      <c r="E14" s="20">
        <v>-61948670</v>
      </c>
      <c r="F14" s="21">
        <v>-227137830</v>
      </c>
      <c r="G14" s="19">
        <v>-234113830</v>
      </c>
      <c r="H14" s="20">
        <v>-234113830</v>
      </c>
      <c r="I14" s="22">
        <v>-110398810</v>
      </c>
      <c r="J14" s="23">
        <v>-217829163</v>
      </c>
      <c r="K14" s="19">
        <v>-210026462</v>
      </c>
      <c r="L14" s="20">
        <v>-271367902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100500409</v>
      </c>
      <c r="D17" s="27">
        <f t="shared" ref="D17:L17" si="0">SUM(D6:D16)</f>
        <v>130075981</v>
      </c>
      <c r="E17" s="28">
        <f t="shared" si="0"/>
        <v>75735669</v>
      </c>
      <c r="F17" s="29">
        <f t="shared" si="0"/>
        <v>5213223</v>
      </c>
      <c r="G17" s="27">
        <f t="shared" si="0"/>
        <v>6729352</v>
      </c>
      <c r="H17" s="30">
        <f t="shared" si="0"/>
        <v>6729352</v>
      </c>
      <c r="I17" s="29">
        <f t="shared" si="0"/>
        <v>75876293</v>
      </c>
      <c r="J17" s="31">
        <f t="shared" si="0"/>
        <v>-17205556</v>
      </c>
      <c r="K17" s="27">
        <f t="shared" si="0"/>
        <v>2663652</v>
      </c>
      <c r="L17" s="28">
        <f t="shared" si="0"/>
        <v>1451679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-185653</v>
      </c>
      <c r="E24" s="20">
        <v>185653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-7107488</v>
      </c>
      <c r="E26" s="20">
        <v>-8808013</v>
      </c>
      <c r="F26" s="21">
        <v>-13258183</v>
      </c>
      <c r="G26" s="19">
        <v>-16026383</v>
      </c>
      <c r="H26" s="20">
        <v>-16026383</v>
      </c>
      <c r="I26" s="22">
        <v>-9460252</v>
      </c>
      <c r="J26" s="23">
        <v>-22282150</v>
      </c>
      <c r="K26" s="19">
        <v>-22918900</v>
      </c>
      <c r="L26" s="20">
        <v>-47239650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-7293141</v>
      </c>
      <c r="E27" s="28">
        <f t="shared" si="1"/>
        <v>-8622360</v>
      </c>
      <c r="F27" s="29">
        <f t="shared" si="1"/>
        <v>-13258183</v>
      </c>
      <c r="G27" s="27">
        <f t="shared" si="1"/>
        <v>-16026383</v>
      </c>
      <c r="H27" s="28">
        <f t="shared" si="1"/>
        <v>-16026383</v>
      </c>
      <c r="I27" s="30">
        <f t="shared" si="1"/>
        <v>-9460252</v>
      </c>
      <c r="J27" s="31">
        <f t="shared" si="1"/>
        <v>-22282150</v>
      </c>
      <c r="K27" s="27">
        <f t="shared" si="1"/>
        <v>-22918900</v>
      </c>
      <c r="L27" s="28">
        <f t="shared" si="1"/>
        <v>-47239650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100500409</v>
      </c>
      <c r="D38" s="33">
        <f t="shared" ref="D38:L38" si="3">+D17+D27+D36</f>
        <v>122782840</v>
      </c>
      <c r="E38" s="34">
        <f t="shared" si="3"/>
        <v>67113309</v>
      </c>
      <c r="F38" s="35">
        <f t="shared" si="3"/>
        <v>-8044960</v>
      </c>
      <c r="G38" s="33">
        <f t="shared" si="3"/>
        <v>-9297031</v>
      </c>
      <c r="H38" s="34">
        <f t="shared" si="3"/>
        <v>-9297031</v>
      </c>
      <c r="I38" s="36">
        <f t="shared" si="3"/>
        <v>66416041</v>
      </c>
      <c r="J38" s="37">
        <f t="shared" si="3"/>
        <v>-39487706</v>
      </c>
      <c r="K38" s="33">
        <f t="shared" si="3"/>
        <v>-20255248</v>
      </c>
      <c r="L38" s="34">
        <f t="shared" si="3"/>
        <v>-45787971</v>
      </c>
    </row>
    <row r="39" spans="1:12" ht="13.5" x14ac:dyDescent="0.25">
      <c r="A39" s="24" t="s">
        <v>47</v>
      </c>
      <c r="B39" s="18" t="s">
        <v>48</v>
      </c>
      <c r="C39" s="33">
        <v>48804724</v>
      </c>
      <c r="D39" s="33">
        <v>48800221</v>
      </c>
      <c r="E39" s="34">
        <v>30934240</v>
      </c>
      <c r="F39" s="35">
        <v>0</v>
      </c>
      <c r="G39" s="33">
        <v>0</v>
      </c>
      <c r="H39" s="34">
        <v>0</v>
      </c>
      <c r="I39" s="36">
        <v>0</v>
      </c>
      <c r="J39" s="37">
        <v>90187525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149305133</v>
      </c>
      <c r="D40" s="45">
        <f t="shared" si="4"/>
        <v>171583061</v>
      </c>
      <c r="E40" s="46">
        <f t="shared" si="4"/>
        <v>98047549</v>
      </c>
      <c r="F40" s="47">
        <f t="shared" si="4"/>
        <v>-8044960</v>
      </c>
      <c r="G40" s="45">
        <f t="shared" si="4"/>
        <v>-9297031</v>
      </c>
      <c r="H40" s="46">
        <f t="shared" si="4"/>
        <v>-9297031</v>
      </c>
      <c r="I40" s="48">
        <v>87145424</v>
      </c>
      <c r="J40" s="49">
        <f>+J38+J39</f>
        <v>50699819</v>
      </c>
      <c r="K40" s="45">
        <f>+K38+K39</f>
        <v>-20255248</v>
      </c>
      <c r="L40" s="46">
        <f>+L38+L39</f>
        <v>-45787971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99882855</v>
      </c>
      <c r="D6" s="19">
        <v>125278831</v>
      </c>
      <c r="E6" s="20">
        <v>113529224</v>
      </c>
      <c r="F6" s="21">
        <v>124505013</v>
      </c>
      <c r="G6" s="19">
        <v>126437013</v>
      </c>
      <c r="H6" s="20">
        <v>126437013</v>
      </c>
      <c r="I6" s="22">
        <v>120160357</v>
      </c>
      <c r="J6" s="23">
        <v>134463113</v>
      </c>
      <c r="K6" s="19">
        <v>143741068</v>
      </c>
      <c r="L6" s="20">
        <v>153659202</v>
      </c>
    </row>
    <row r="7" spans="1:12" ht="13.5" x14ac:dyDescent="0.25">
      <c r="A7" s="24" t="s">
        <v>22</v>
      </c>
      <c r="B7" s="18" t="s">
        <v>19</v>
      </c>
      <c r="C7" s="19">
        <v>324999400</v>
      </c>
      <c r="D7" s="19">
        <v>340418405</v>
      </c>
      <c r="E7" s="20">
        <v>298301783</v>
      </c>
      <c r="F7" s="21">
        <v>340322689</v>
      </c>
      <c r="G7" s="19">
        <v>329002395</v>
      </c>
      <c r="H7" s="20">
        <v>329002395</v>
      </c>
      <c r="I7" s="22">
        <v>351507453</v>
      </c>
      <c r="J7" s="23">
        <v>375481133</v>
      </c>
      <c r="K7" s="19">
        <v>390089065</v>
      </c>
      <c r="L7" s="20">
        <v>448559590</v>
      </c>
    </row>
    <row r="8" spans="1:12" ht="13.5" x14ac:dyDescent="0.25">
      <c r="A8" s="24" t="s">
        <v>23</v>
      </c>
      <c r="B8" s="18" t="s">
        <v>19</v>
      </c>
      <c r="C8" s="19">
        <v>1667169401</v>
      </c>
      <c r="D8" s="19">
        <v>1207490941</v>
      </c>
      <c r="E8" s="20">
        <v>1395712231</v>
      </c>
      <c r="F8" s="21">
        <v>41675466</v>
      </c>
      <c r="G8" s="19">
        <v>89765381</v>
      </c>
      <c r="H8" s="20">
        <v>89765381</v>
      </c>
      <c r="I8" s="22">
        <v>1647132443</v>
      </c>
      <c r="J8" s="23">
        <v>66596961</v>
      </c>
      <c r="K8" s="19">
        <v>52509143</v>
      </c>
      <c r="L8" s="20">
        <v>44202462</v>
      </c>
    </row>
    <row r="9" spans="1:12" ht="13.5" x14ac:dyDescent="0.25">
      <c r="A9" s="24" t="s">
        <v>24</v>
      </c>
      <c r="B9" s="18" t="s">
        <v>25</v>
      </c>
      <c r="C9" s="19">
        <v>6403333</v>
      </c>
      <c r="D9" s="19">
        <v>15233376</v>
      </c>
      <c r="E9" s="20">
        <v>101482985</v>
      </c>
      <c r="F9" s="21">
        <v>106786823</v>
      </c>
      <c r="G9" s="19">
        <v>104941251</v>
      </c>
      <c r="H9" s="20">
        <v>104941251</v>
      </c>
      <c r="I9" s="22">
        <v>98393016</v>
      </c>
      <c r="J9" s="23">
        <v>80886310</v>
      </c>
      <c r="K9" s="19">
        <v>83658566</v>
      </c>
      <c r="L9" s="20">
        <v>89323416</v>
      </c>
    </row>
    <row r="10" spans="1:12" ht="13.5" x14ac:dyDescent="0.25">
      <c r="A10" s="24" t="s">
        <v>26</v>
      </c>
      <c r="B10" s="18" t="s">
        <v>25</v>
      </c>
      <c r="C10" s="19">
        <v>15089700</v>
      </c>
      <c r="D10" s="19">
        <v>67764913</v>
      </c>
      <c r="E10" s="20">
        <v>36851131</v>
      </c>
      <c r="F10" s="21">
        <v>32638643</v>
      </c>
      <c r="G10" s="19">
        <v>117007215</v>
      </c>
      <c r="H10" s="20">
        <v>117007215</v>
      </c>
      <c r="I10" s="22">
        <v>110532482</v>
      </c>
      <c r="J10" s="23">
        <v>109188700</v>
      </c>
      <c r="K10" s="19">
        <v>58845900</v>
      </c>
      <c r="L10" s="20">
        <v>76014050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6617205</v>
      </c>
      <c r="E11" s="20">
        <v>3001267</v>
      </c>
      <c r="F11" s="21">
        <v>25299029</v>
      </c>
      <c r="G11" s="19">
        <v>25299029</v>
      </c>
      <c r="H11" s="20">
        <v>25299029</v>
      </c>
      <c r="I11" s="22">
        <v>18095287</v>
      </c>
      <c r="J11" s="23">
        <v>5730240</v>
      </c>
      <c r="K11" s="19">
        <v>6117622</v>
      </c>
      <c r="L11" s="20">
        <v>6532833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-941220998</v>
      </c>
      <c r="D14" s="19">
        <v>-1314192783</v>
      </c>
      <c r="E14" s="20">
        <v>-1441098776</v>
      </c>
      <c r="F14" s="21">
        <v>-607085180</v>
      </c>
      <c r="G14" s="19">
        <v>-665319897</v>
      </c>
      <c r="H14" s="20">
        <v>-665319897</v>
      </c>
      <c r="I14" s="22">
        <v>-1578970049</v>
      </c>
      <c r="J14" s="23">
        <v>-621770736</v>
      </c>
      <c r="K14" s="19">
        <v>-663750363</v>
      </c>
      <c r="L14" s="20">
        <v>-722908670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-16321125</v>
      </c>
      <c r="G15" s="19">
        <v>-16321125</v>
      </c>
      <c r="H15" s="20">
        <v>-16321125</v>
      </c>
      <c r="I15" s="22">
        <v>-8201997</v>
      </c>
      <c r="J15" s="23">
        <v>-13538067</v>
      </c>
      <c r="K15" s="19">
        <v>-11306564</v>
      </c>
      <c r="L15" s="20">
        <v>-14477057</v>
      </c>
    </row>
    <row r="16" spans="1:12" ht="13.5" x14ac:dyDescent="0.25">
      <c r="A16" s="24" t="s">
        <v>32</v>
      </c>
      <c r="B16" s="18" t="s">
        <v>25</v>
      </c>
      <c r="C16" s="19">
        <v>-356455</v>
      </c>
      <c r="D16" s="19">
        <v>0</v>
      </c>
      <c r="E16" s="20">
        <v>0</v>
      </c>
      <c r="F16" s="21">
        <v>-1686455</v>
      </c>
      <c r="G16" s="19">
        <v>-1714381</v>
      </c>
      <c r="H16" s="20">
        <v>-1714381</v>
      </c>
      <c r="I16" s="22">
        <v>0</v>
      </c>
      <c r="J16" s="23">
        <v>-2004461</v>
      </c>
      <c r="K16" s="19">
        <v>-2079863</v>
      </c>
      <c r="L16" s="20">
        <v>-2156073</v>
      </c>
    </row>
    <row r="17" spans="1:12" ht="13.5" x14ac:dyDescent="0.25">
      <c r="A17" s="25" t="s">
        <v>33</v>
      </c>
      <c r="B17" s="26" t="s">
        <v>19</v>
      </c>
      <c r="C17" s="27">
        <f>SUM(C6:C16)</f>
        <v>1171967236</v>
      </c>
      <c r="D17" s="27">
        <f t="shared" ref="D17:L17" si="0">SUM(D6:D16)</f>
        <v>448610888</v>
      </c>
      <c r="E17" s="28">
        <f t="shared" si="0"/>
        <v>507779845</v>
      </c>
      <c r="F17" s="29">
        <f t="shared" si="0"/>
        <v>46134903</v>
      </c>
      <c r="G17" s="27">
        <f t="shared" si="0"/>
        <v>109096881</v>
      </c>
      <c r="H17" s="30">
        <f t="shared" si="0"/>
        <v>109096881</v>
      </c>
      <c r="I17" s="29">
        <f t="shared" si="0"/>
        <v>758648992</v>
      </c>
      <c r="J17" s="31">
        <f t="shared" si="0"/>
        <v>135033193</v>
      </c>
      <c r="K17" s="27">
        <f t="shared" si="0"/>
        <v>57824574</v>
      </c>
      <c r="L17" s="28">
        <f t="shared" si="0"/>
        <v>78749753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1351702</v>
      </c>
      <c r="F21" s="38">
        <v>1000000</v>
      </c>
      <c r="G21" s="39">
        <v>1000000</v>
      </c>
      <c r="H21" s="40">
        <v>1000000</v>
      </c>
      <c r="I21" s="22">
        <v>852597</v>
      </c>
      <c r="J21" s="41">
        <v>15000000</v>
      </c>
      <c r="K21" s="39">
        <v>8000000</v>
      </c>
      <c r="L21" s="40">
        <v>5000000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-95036821</v>
      </c>
      <c r="D26" s="19">
        <v>-110877378</v>
      </c>
      <c r="E26" s="20">
        <v>-84149697</v>
      </c>
      <c r="F26" s="21">
        <v>-110382428</v>
      </c>
      <c r="G26" s="19">
        <v>-204262228</v>
      </c>
      <c r="H26" s="20">
        <v>-204262228</v>
      </c>
      <c r="I26" s="22">
        <v>-112987673</v>
      </c>
      <c r="J26" s="23">
        <v>-194772700</v>
      </c>
      <c r="K26" s="19">
        <v>-169185400</v>
      </c>
      <c r="L26" s="20">
        <v>-169587850</v>
      </c>
    </row>
    <row r="27" spans="1:12" ht="13.5" x14ac:dyDescent="0.25">
      <c r="A27" s="25" t="s">
        <v>39</v>
      </c>
      <c r="B27" s="26" t="s">
        <v>19</v>
      </c>
      <c r="C27" s="27">
        <f>SUM(C21:C26)</f>
        <v>-95036821</v>
      </c>
      <c r="D27" s="27">
        <f t="shared" ref="D27:L27" si="1">SUM(D21:D26)</f>
        <v>-110877378</v>
      </c>
      <c r="E27" s="28">
        <f t="shared" si="1"/>
        <v>-82797995</v>
      </c>
      <c r="F27" s="29">
        <f t="shared" si="1"/>
        <v>-109382428</v>
      </c>
      <c r="G27" s="27">
        <f t="shared" si="1"/>
        <v>-203262228</v>
      </c>
      <c r="H27" s="28">
        <f t="shared" si="1"/>
        <v>-203262228</v>
      </c>
      <c r="I27" s="30">
        <f t="shared" si="1"/>
        <v>-112135076</v>
      </c>
      <c r="J27" s="31">
        <f t="shared" si="1"/>
        <v>-179772700</v>
      </c>
      <c r="K27" s="27">
        <f t="shared" si="1"/>
        <v>-161185400</v>
      </c>
      <c r="L27" s="28">
        <f t="shared" si="1"/>
        <v>-164587850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0</v>
      </c>
      <c r="E32" s="20">
        <v>40037940</v>
      </c>
      <c r="F32" s="21">
        <v>52062800</v>
      </c>
      <c r="G32" s="19">
        <v>0</v>
      </c>
      <c r="H32" s="20">
        <v>0</v>
      </c>
      <c r="I32" s="22">
        <v>-37940</v>
      </c>
      <c r="J32" s="23">
        <v>0</v>
      </c>
      <c r="K32" s="19">
        <v>20000000</v>
      </c>
      <c r="L32" s="20">
        <v>60000000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1504195</v>
      </c>
      <c r="K33" s="19">
        <v>432082</v>
      </c>
      <c r="L33" s="20">
        <v>1512018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-3557727</v>
      </c>
      <c r="E35" s="20">
        <v>-1780733</v>
      </c>
      <c r="F35" s="21">
        <v>-23858032</v>
      </c>
      <c r="G35" s="19">
        <v>-23858032</v>
      </c>
      <c r="H35" s="20">
        <v>-23858032</v>
      </c>
      <c r="I35" s="22">
        <v>0</v>
      </c>
      <c r="J35" s="23">
        <v>-21944607</v>
      </c>
      <c r="K35" s="19">
        <v>-24198959</v>
      </c>
      <c r="L35" s="20">
        <v>-20309230</v>
      </c>
    </row>
    <row r="36" spans="1:12" ht="13.5" x14ac:dyDescent="0.25">
      <c r="A36" s="25" t="s">
        <v>45</v>
      </c>
      <c r="B36" s="26" t="s">
        <v>19</v>
      </c>
      <c r="C36" s="27">
        <f>SUM(C31:C35)</f>
        <v>90000000</v>
      </c>
      <c r="D36" s="27">
        <f t="shared" ref="D36:L36" si="2">SUM(D31:D35)</f>
        <v>-3557727</v>
      </c>
      <c r="E36" s="28">
        <f t="shared" si="2"/>
        <v>38257207</v>
      </c>
      <c r="F36" s="29">
        <f t="shared" si="2"/>
        <v>28204768</v>
      </c>
      <c r="G36" s="27">
        <f t="shared" si="2"/>
        <v>-23858032</v>
      </c>
      <c r="H36" s="28">
        <f t="shared" si="2"/>
        <v>-23858032</v>
      </c>
      <c r="I36" s="30">
        <f t="shared" si="2"/>
        <v>-37940</v>
      </c>
      <c r="J36" s="31">
        <f t="shared" si="2"/>
        <v>-20440412</v>
      </c>
      <c r="K36" s="27">
        <f t="shared" si="2"/>
        <v>-3766877</v>
      </c>
      <c r="L36" s="28">
        <f t="shared" si="2"/>
        <v>41202788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1166930415</v>
      </c>
      <c r="D38" s="33">
        <f t="shared" ref="D38:L38" si="3">+D17+D27+D36</f>
        <v>334175783</v>
      </c>
      <c r="E38" s="34">
        <f t="shared" si="3"/>
        <v>463239057</v>
      </c>
      <c r="F38" s="35">
        <f t="shared" si="3"/>
        <v>-35042757</v>
      </c>
      <c r="G38" s="33">
        <f t="shared" si="3"/>
        <v>-118023379</v>
      </c>
      <c r="H38" s="34">
        <f t="shared" si="3"/>
        <v>-118023379</v>
      </c>
      <c r="I38" s="36">
        <f t="shared" si="3"/>
        <v>646475976</v>
      </c>
      <c r="J38" s="37">
        <f t="shared" si="3"/>
        <v>-65179919</v>
      </c>
      <c r="K38" s="33">
        <f t="shared" si="3"/>
        <v>-107127703</v>
      </c>
      <c r="L38" s="34">
        <f t="shared" si="3"/>
        <v>-44635309</v>
      </c>
    </row>
    <row r="39" spans="1:12" ht="13.5" x14ac:dyDescent="0.25">
      <c r="A39" s="24" t="s">
        <v>47</v>
      </c>
      <c r="B39" s="18" t="s">
        <v>48</v>
      </c>
      <c r="C39" s="33">
        <v>255632053</v>
      </c>
      <c r="D39" s="33">
        <v>348669254</v>
      </c>
      <c r="E39" s="34">
        <v>362676260</v>
      </c>
      <c r="F39" s="35">
        <v>324635812</v>
      </c>
      <c r="G39" s="33">
        <v>524871453</v>
      </c>
      <c r="H39" s="34">
        <v>524871453</v>
      </c>
      <c r="I39" s="36">
        <v>403385236</v>
      </c>
      <c r="J39" s="37">
        <v>448107052</v>
      </c>
      <c r="K39" s="33">
        <v>430255147</v>
      </c>
      <c r="L39" s="34">
        <v>445069699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1422562468</v>
      </c>
      <c r="D40" s="45">
        <f t="shared" si="4"/>
        <v>682845037</v>
      </c>
      <c r="E40" s="46">
        <f t="shared" si="4"/>
        <v>825915317</v>
      </c>
      <c r="F40" s="47">
        <f t="shared" si="4"/>
        <v>289593055</v>
      </c>
      <c r="G40" s="45">
        <f t="shared" si="4"/>
        <v>406848074</v>
      </c>
      <c r="H40" s="46">
        <f t="shared" si="4"/>
        <v>406848074</v>
      </c>
      <c r="I40" s="48">
        <v>1464774814</v>
      </c>
      <c r="J40" s="49">
        <f>+J38+J39</f>
        <v>382927133</v>
      </c>
      <c r="K40" s="45">
        <f>+K38+K39</f>
        <v>323127444</v>
      </c>
      <c r="L40" s="46">
        <f>+L38+L39</f>
        <v>400434390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108546479</v>
      </c>
      <c r="D6" s="19">
        <v>146728423</v>
      </c>
      <c r="E6" s="20">
        <v>263273711</v>
      </c>
      <c r="F6" s="21">
        <v>218192855</v>
      </c>
      <c r="G6" s="19">
        <v>210891754</v>
      </c>
      <c r="H6" s="20">
        <v>210891754</v>
      </c>
      <c r="I6" s="22">
        <v>282786132</v>
      </c>
      <c r="J6" s="23">
        <v>251785497</v>
      </c>
      <c r="K6" s="19">
        <v>300150551</v>
      </c>
      <c r="L6" s="20">
        <v>326072424</v>
      </c>
    </row>
    <row r="7" spans="1:12" ht="13.5" x14ac:dyDescent="0.25">
      <c r="A7" s="24" t="s">
        <v>22</v>
      </c>
      <c r="B7" s="18" t="s">
        <v>19</v>
      </c>
      <c r="C7" s="19">
        <v>489610326</v>
      </c>
      <c r="D7" s="19">
        <v>506941691</v>
      </c>
      <c r="E7" s="20">
        <v>910449663</v>
      </c>
      <c r="F7" s="21">
        <v>916512710</v>
      </c>
      <c r="G7" s="19">
        <v>926425670</v>
      </c>
      <c r="H7" s="20">
        <v>926425670</v>
      </c>
      <c r="I7" s="22">
        <v>1038167143</v>
      </c>
      <c r="J7" s="23">
        <v>1019110891</v>
      </c>
      <c r="K7" s="19">
        <v>1126193897</v>
      </c>
      <c r="L7" s="20">
        <v>1245820859</v>
      </c>
    </row>
    <row r="8" spans="1:12" ht="13.5" x14ac:dyDescent="0.25">
      <c r="A8" s="24" t="s">
        <v>23</v>
      </c>
      <c r="B8" s="18" t="s">
        <v>19</v>
      </c>
      <c r="C8" s="19">
        <v>4557889</v>
      </c>
      <c r="D8" s="19">
        <v>-24753398</v>
      </c>
      <c r="E8" s="20">
        <v>9179719</v>
      </c>
      <c r="F8" s="21">
        <v>87512818</v>
      </c>
      <c r="G8" s="19">
        <v>87540344</v>
      </c>
      <c r="H8" s="20">
        <v>87540344</v>
      </c>
      <c r="I8" s="22">
        <v>35171459</v>
      </c>
      <c r="J8" s="23">
        <v>76852690</v>
      </c>
      <c r="K8" s="19">
        <v>88225312</v>
      </c>
      <c r="L8" s="20">
        <v>90799141</v>
      </c>
    </row>
    <row r="9" spans="1:12" ht="13.5" x14ac:dyDescent="0.25">
      <c r="A9" s="24" t="s">
        <v>24</v>
      </c>
      <c r="B9" s="18" t="s">
        <v>25</v>
      </c>
      <c r="C9" s="19">
        <v>-862194</v>
      </c>
      <c r="D9" s="19">
        <v>43858509</v>
      </c>
      <c r="E9" s="20">
        <v>-310518</v>
      </c>
      <c r="F9" s="21">
        <v>225965000</v>
      </c>
      <c r="G9" s="19">
        <v>190725913</v>
      </c>
      <c r="H9" s="20">
        <v>190725913</v>
      </c>
      <c r="I9" s="22">
        <v>76239739</v>
      </c>
      <c r="J9" s="23">
        <v>205404210</v>
      </c>
      <c r="K9" s="19">
        <v>202943078</v>
      </c>
      <c r="L9" s="20">
        <v>266529771</v>
      </c>
    </row>
    <row r="10" spans="1:12" ht="13.5" x14ac:dyDescent="0.25">
      <c r="A10" s="24" t="s">
        <v>26</v>
      </c>
      <c r="B10" s="18" t="s">
        <v>25</v>
      </c>
      <c r="C10" s="19">
        <v>-2394783</v>
      </c>
      <c r="D10" s="19">
        <v>-34996594</v>
      </c>
      <c r="E10" s="20">
        <v>-422164</v>
      </c>
      <c r="F10" s="21">
        <v>79242400</v>
      </c>
      <c r="G10" s="19">
        <v>83095987</v>
      </c>
      <c r="H10" s="20">
        <v>83095987</v>
      </c>
      <c r="I10" s="22">
        <v>0</v>
      </c>
      <c r="J10" s="23">
        <v>42443000</v>
      </c>
      <c r="K10" s="19">
        <v>51638652</v>
      </c>
      <c r="L10" s="20">
        <v>39413549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51217700</v>
      </c>
      <c r="G11" s="19">
        <v>0</v>
      </c>
      <c r="H11" s="20">
        <v>0</v>
      </c>
      <c r="I11" s="22">
        <v>0</v>
      </c>
      <c r="J11" s="23">
        <v>55999061</v>
      </c>
      <c r="K11" s="19">
        <v>39677033</v>
      </c>
      <c r="L11" s="20">
        <v>49934377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-2684674</v>
      </c>
      <c r="F14" s="21">
        <v>0</v>
      </c>
      <c r="G14" s="19">
        <v>0</v>
      </c>
      <c r="H14" s="20">
        <v>0</v>
      </c>
      <c r="I14" s="22">
        <v>-263897921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599457717</v>
      </c>
      <c r="D17" s="27">
        <f t="shared" ref="D17:L17" si="0">SUM(D6:D16)</f>
        <v>637778631</v>
      </c>
      <c r="E17" s="28">
        <f t="shared" si="0"/>
        <v>1179485737</v>
      </c>
      <c r="F17" s="29">
        <f t="shared" si="0"/>
        <v>1578643483</v>
      </c>
      <c r="G17" s="27">
        <f t="shared" si="0"/>
        <v>1498679668</v>
      </c>
      <c r="H17" s="30">
        <f t="shared" si="0"/>
        <v>1498679668</v>
      </c>
      <c r="I17" s="29">
        <f t="shared" si="0"/>
        <v>1168466552</v>
      </c>
      <c r="J17" s="31">
        <f t="shared" si="0"/>
        <v>1651595349</v>
      </c>
      <c r="K17" s="27">
        <f t="shared" si="0"/>
        <v>1808828523</v>
      </c>
      <c r="L17" s="28">
        <f t="shared" si="0"/>
        <v>2018570121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3500000</v>
      </c>
      <c r="G21" s="39">
        <v>3500000</v>
      </c>
      <c r="H21" s="40">
        <v>3500000</v>
      </c>
      <c r="I21" s="22">
        <v>0</v>
      </c>
      <c r="J21" s="41">
        <v>3500000</v>
      </c>
      <c r="K21" s="39">
        <v>3500000</v>
      </c>
      <c r="L21" s="40">
        <v>3500000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-19663</v>
      </c>
      <c r="D23" s="19">
        <v>-99289534</v>
      </c>
      <c r="E23" s="20">
        <v>-3798044</v>
      </c>
      <c r="F23" s="38">
        <v>5096547</v>
      </c>
      <c r="G23" s="39">
        <v>-21500</v>
      </c>
      <c r="H23" s="40">
        <v>-21500</v>
      </c>
      <c r="I23" s="22">
        <v>8685</v>
      </c>
      <c r="J23" s="41">
        <v>5008666</v>
      </c>
      <c r="K23" s="39">
        <v>7502000</v>
      </c>
      <c r="L23" s="40">
        <v>10002000</v>
      </c>
    </row>
    <row r="24" spans="1:12" ht="13.5" x14ac:dyDescent="0.25">
      <c r="A24" s="24" t="s">
        <v>37</v>
      </c>
      <c r="B24" s="18" t="s">
        <v>19</v>
      </c>
      <c r="C24" s="19">
        <v>-59174000</v>
      </c>
      <c r="D24" s="19">
        <v>-30000000</v>
      </c>
      <c r="E24" s="20">
        <v>-30000000</v>
      </c>
      <c r="F24" s="21">
        <v>-38227983</v>
      </c>
      <c r="G24" s="19">
        <v>-30000000</v>
      </c>
      <c r="H24" s="20">
        <v>-30000000</v>
      </c>
      <c r="I24" s="22">
        <v>-30000000</v>
      </c>
      <c r="J24" s="23">
        <v>-7500000</v>
      </c>
      <c r="K24" s="19">
        <v>124674000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-121144705</v>
      </c>
      <c r="F26" s="21">
        <v>0</v>
      </c>
      <c r="G26" s="19">
        <v>0</v>
      </c>
      <c r="H26" s="20">
        <v>0</v>
      </c>
      <c r="I26" s="22">
        <v>-259532476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-59193663</v>
      </c>
      <c r="D27" s="27">
        <f t="shared" ref="D27:L27" si="1">SUM(D21:D26)</f>
        <v>-129289534</v>
      </c>
      <c r="E27" s="28">
        <f t="shared" si="1"/>
        <v>-154942749</v>
      </c>
      <c r="F27" s="29">
        <f t="shared" si="1"/>
        <v>-29631436</v>
      </c>
      <c r="G27" s="27">
        <f t="shared" si="1"/>
        <v>-26521500</v>
      </c>
      <c r="H27" s="28">
        <f t="shared" si="1"/>
        <v>-26521500</v>
      </c>
      <c r="I27" s="30">
        <f t="shared" si="1"/>
        <v>-289523791</v>
      </c>
      <c r="J27" s="31">
        <f t="shared" si="1"/>
        <v>1008666</v>
      </c>
      <c r="K27" s="27">
        <f t="shared" si="1"/>
        <v>135676000</v>
      </c>
      <c r="L27" s="28">
        <f t="shared" si="1"/>
        <v>13502000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131298000</v>
      </c>
      <c r="G31" s="19">
        <v>92214590</v>
      </c>
      <c r="H31" s="20">
        <v>92214590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-14747130</v>
      </c>
      <c r="E32" s="20">
        <v>-3890975</v>
      </c>
      <c r="F32" s="21">
        <v>0</v>
      </c>
      <c r="G32" s="19">
        <v>0</v>
      </c>
      <c r="H32" s="20">
        <v>0</v>
      </c>
      <c r="I32" s="22">
        <v>0</v>
      </c>
      <c r="J32" s="23">
        <v>197660000</v>
      </c>
      <c r="K32" s="19">
        <v>97600000</v>
      </c>
      <c r="L32" s="20">
        <v>24500000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-14747130</v>
      </c>
      <c r="E36" s="28">
        <f t="shared" si="2"/>
        <v>-3890975</v>
      </c>
      <c r="F36" s="29">
        <f t="shared" si="2"/>
        <v>131298000</v>
      </c>
      <c r="G36" s="27">
        <f t="shared" si="2"/>
        <v>92214590</v>
      </c>
      <c r="H36" s="28">
        <f t="shared" si="2"/>
        <v>92214590</v>
      </c>
      <c r="I36" s="30">
        <f t="shared" si="2"/>
        <v>0</v>
      </c>
      <c r="J36" s="31">
        <f t="shared" si="2"/>
        <v>197660000</v>
      </c>
      <c r="K36" s="27">
        <f t="shared" si="2"/>
        <v>97600000</v>
      </c>
      <c r="L36" s="28">
        <f t="shared" si="2"/>
        <v>24500000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540264054</v>
      </c>
      <c r="D38" s="33">
        <f t="shared" ref="D38:L38" si="3">+D17+D27+D36</f>
        <v>493741967</v>
      </c>
      <c r="E38" s="34">
        <f t="shared" si="3"/>
        <v>1020652013</v>
      </c>
      <c r="F38" s="35">
        <f t="shared" si="3"/>
        <v>1680310047</v>
      </c>
      <c r="G38" s="33">
        <f t="shared" si="3"/>
        <v>1564372758</v>
      </c>
      <c r="H38" s="34">
        <f t="shared" si="3"/>
        <v>1564372758</v>
      </c>
      <c r="I38" s="36">
        <f t="shared" si="3"/>
        <v>878942761</v>
      </c>
      <c r="J38" s="37">
        <f t="shared" si="3"/>
        <v>1850264015</v>
      </c>
      <c r="K38" s="33">
        <f t="shared" si="3"/>
        <v>2042104523</v>
      </c>
      <c r="L38" s="34">
        <f t="shared" si="3"/>
        <v>2056572121</v>
      </c>
    </row>
    <row r="39" spans="1:12" ht="13.5" x14ac:dyDescent="0.25">
      <c r="A39" s="24" t="s">
        <v>47</v>
      </c>
      <c r="B39" s="18" t="s">
        <v>48</v>
      </c>
      <c r="C39" s="33">
        <v>761164865</v>
      </c>
      <c r="D39" s="33">
        <v>553556523</v>
      </c>
      <c r="E39" s="34">
        <v>588083643</v>
      </c>
      <c r="F39" s="35">
        <v>278098398</v>
      </c>
      <c r="G39" s="33">
        <v>613723289</v>
      </c>
      <c r="H39" s="34">
        <v>613723289</v>
      </c>
      <c r="I39" s="36">
        <v>613723289</v>
      </c>
      <c r="J39" s="37">
        <v>373852173</v>
      </c>
      <c r="K39" s="33">
        <v>331556608</v>
      </c>
      <c r="L39" s="34">
        <v>406470592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1301428919</v>
      </c>
      <c r="D40" s="45">
        <f t="shared" si="4"/>
        <v>1047298490</v>
      </c>
      <c r="E40" s="46">
        <f t="shared" si="4"/>
        <v>1608735656</v>
      </c>
      <c r="F40" s="47">
        <f t="shared" si="4"/>
        <v>1958408445</v>
      </c>
      <c r="G40" s="45">
        <f t="shared" si="4"/>
        <v>2178096047</v>
      </c>
      <c r="H40" s="46">
        <f t="shared" si="4"/>
        <v>2178096047</v>
      </c>
      <c r="I40" s="48">
        <v>2106389339</v>
      </c>
      <c r="J40" s="49">
        <f>+J38+J39</f>
        <v>2224116188</v>
      </c>
      <c r="K40" s="45">
        <f>+K38+K39</f>
        <v>2373661131</v>
      </c>
      <c r="L40" s="46">
        <f>+L38+L39</f>
        <v>2463042713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3226123367</v>
      </c>
      <c r="D6" s="19">
        <v>3746956124</v>
      </c>
      <c r="E6" s="20">
        <v>7154537497</v>
      </c>
      <c r="F6" s="21">
        <v>422502780</v>
      </c>
      <c r="G6" s="19">
        <v>424232880</v>
      </c>
      <c r="H6" s="20">
        <v>424232880</v>
      </c>
      <c r="I6" s="22">
        <v>7678151044</v>
      </c>
      <c r="J6" s="23">
        <v>465981689</v>
      </c>
      <c r="K6" s="19">
        <v>495401296</v>
      </c>
      <c r="L6" s="20">
        <v>523440972</v>
      </c>
    </row>
    <row r="7" spans="1:12" ht="13.5" x14ac:dyDescent="0.25">
      <c r="A7" s="24" t="s">
        <v>22</v>
      </c>
      <c r="B7" s="18" t="s">
        <v>19</v>
      </c>
      <c r="C7" s="19">
        <v>502693566</v>
      </c>
      <c r="D7" s="19">
        <v>193308110</v>
      </c>
      <c r="E7" s="20">
        <v>192526509</v>
      </c>
      <c r="F7" s="21">
        <v>1465210870</v>
      </c>
      <c r="G7" s="19">
        <v>1465400390</v>
      </c>
      <c r="H7" s="20">
        <v>1465400390</v>
      </c>
      <c r="I7" s="22">
        <v>757850528</v>
      </c>
      <c r="J7" s="23">
        <v>1671674662</v>
      </c>
      <c r="K7" s="19">
        <v>1823953563</v>
      </c>
      <c r="L7" s="20">
        <v>2006192334</v>
      </c>
    </row>
    <row r="8" spans="1:12" ht="13.5" x14ac:dyDescent="0.25">
      <c r="A8" s="24" t="s">
        <v>23</v>
      </c>
      <c r="B8" s="18" t="s">
        <v>19</v>
      </c>
      <c r="C8" s="19">
        <v>82833555</v>
      </c>
      <c r="D8" s="19">
        <v>49325298</v>
      </c>
      <c r="E8" s="20">
        <v>133646121</v>
      </c>
      <c r="F8" s="21">
        <v>154250379</v>
      </c>
      <c r="G8" s="19">
        <v>158041271</v>
      </c>
      <c r="H8" s="20">
        <v>158041271</v>
      </c>
      <c r="I8" s="22">
        <v>155912545</v>
      </c>
      <c r="J8" s="23">
        <v>531053939</v>
      </c>
      <c r="K8" s="19">
        <v>632445700</v>
      </c>
      <c r="L8" s="20">
        <v>670775239</v>
      </c>
    </row>
    <row r="9" spans="1:12" ht="13.5" x14ac:dyDescent="0.25">
      <c r="A9" s="24" t="s">
        <v>24</v>
      </c>
      <c r="B9" s="18" t="s">
        <v>25</v>
      </c>
      <c r="C9" s="19">
        <v>100295287</v>
      </c>
      <c r="D9" s="19">
        <v>121042672</v>
      </c>
      <c r="E9" s="20">
        <v>155836857</v>
      </c>
      <c r="F9" s="21">
        <v>630118600</v>
      </c>
      <c r="G9" s="19">
        <v>703657269</v>
      </c>
      <c r="H9" s="20">
        <v>703657269</v>
      </c>
      <c r="I9" s="22">
        <v>397659867</v>
      </c>
      <c r="J9" s="23">
        <v>696551206</v>
      </c>
      <c r="K9" s="19">
        <v>688066000</v>
      </c>
      <c r="L9" s="20">
        <v>724872000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91500000</v>
      </c>
      <c r="F10" s="21">
        <v>459142400</v>
      </c>
      <c r="G10" s="19">
        <v>936622731</v>
      </c>
      <c r="H10" s="20">
        <v>936622731</v>
      </c>
      <c r="I10" s="22">
        <v>530424921</v>
      </c>
      <c r="J10" s="23">
        <v>750327592</v>
      </c>
      <c r="K10" s="19">
        <v>64350000</v>
      </c>
      <c r="L10" s="20">
        <v>67439000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25727260</v>
      </c>
      <c r="G11" s="19">
        <v>30727260</v>
      </c>
      <c r="H11" s="20">
        <v>30727260</v>
      </c>
      <c r="I11" s="22">
        <v>0</v>
      </c>
      <c r="J11" s="23">
        <v>59978300</v>
      </c>
      <c r="K11" s="19">
        <v>62657650</v>
      </c>
      <c r="L11" s="20">
        <v>65458180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-323964900</v>
      </c>
      <c r="D14" s="19">
        <v>-464947391</v>
      </c>
      <c r="E14" s="20">
        <v>-2687023416</v>
      </c>
      <c r="F14" s="21">
        <v>-2483403471</v>
      </c>
      <c r="G14" s="19">
        <v>-2601606750</v>
      </c>
      <c r="H14" s="20">
        <v>-2601606750</v>
      </c>
      <c r="I14" s="22">
        <v>-2653799844</v>
      </c>
      <c r="J14" s="23">
        <v>-3235641972</v>
      </c>
      <c r="K14" s="19">
        <v>-3367515946</v>
      </c>
      <c r="L14" s="20">
        <v>-3617547412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-36826835</v>
      </c>
      <c r="G15" s="19">
        <v>-36826835</v>
      </c>
      <c r="H15" s="20">
        <v>-36826835</v>
      </c>
      <c r="I15" s="22">
        <v>0</v>
      </c>
      <c r="J15" s="23">
        <v>-68888720</v>
      </c>
      <c r="K15" s="19">
        <v>-95723331</v>
      </c>
      <c r="L15" s="20">
        <v>-120617606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-360597</v>
      </c>
      <c r="K16" s="19">
        <v>-150000</v>
      </c>
      <c r="L16" s="20">
        <v>-150000</v>
      </c>
    </row>
    <row r="17" spans="1:12" ht="13.5" x14ac:dyDescent="0.25">
      <c r="A17" s="25" t="s">
        <v>33</v>
      </c>
      <c r="B17" s="26" t="s">
        <v>19</v>
      </c>
      <c r="C17" s="27">
        <f>SUM(C6:C16)</f>
        <v>3587980875</v>
      </c>
      <c r="D17" s="27">
        <f t="shared" ref="D17:L17" si="0">SUM(D6:D16)</f>
        <v>3645684813</v>
      </c>
      <c r="E17" s="28">
        <f t="shared" si="0"/>
        <v>5041023568</v>
      </c>
      <c r="F17" s="29">
        <f t="shared" si="0"/>
        <v>636721983</v>
      </c>
      <c r="G17" s="27">
        <f t="shared" si="0"/>
        <v>1080248216</v>
      </c>
      <c r="H17" s="30">
        <f t="shared" si="0"/>
        <v>1080248216</v>
      </c>
      <c r="I17" s="29">
        <f t="shared" si="0"/>
        <v>6866199061</v>
      </c>
      <c r="J17" s="31">
        <f t="shared" si="0"/>
        <v>870676099</v>
      </c>
      <c r="K17" s="27">
        <f t="shared" si="0"/>
        <v>303484932</v>
      </c>
      <c r="L17" s="28">
        <f t="shared" si="0"/>
        <v>319862707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1012</v>
      </c>
      <c r="E21" s="20">
        <v>0</v>
      </c>
      <c r="F21" s="38">
        <v>0</v>
      </c>
      <c r="G21" s="39">
        <v>4800000</v>
      </c>
      <c r="H21" s="40">
        <v>4800000</v>
      </c>
      <c r="I21" s="22">
        <v>4435454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-6848034</v>
      </c>
      <c r="D23" s="19">
        <v>-15356154</v>
      </c>
      <c r="E23" s="20">
        <v>-11560346</v>
      </c>
      <c r="F23" s="38">
        <v>0</v>
      </c>
      <c r="G23" s="39">
        <v>0</v>
      </c>
      <c r="H23" s="40">
        <v>0</v>
      </c>
      <c r="I23" s="22">
        <v>58664832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1021291</v>
      </c>
      <c r="D26" s="19">
        <v>1390633</v>
      </c>
      <c r="E26" s="20">
        <v>-688810760</v>
      </c>
      <c r="F26" s="21">
        <v>-1023042577</v>
      </c>
      <c r="G26" s="19">
        <v>-1728729492</v>
      </c>
      <c r="H26" s="20">
        <v>-1728729492</v>
      </c>
      <c r="I26" s="22">
        <v>-1042529273</v>
      </c>
      <c r="J26" s="23">
        <v>-1224723645</v>
      </c>
      <c r="K26" s="19">
        <v>-1114730460</v>
      </c>
      <c r="L26" s="20">
        <v>-774569458</v>
      </c>
    </row>
    <row r="27" spans="1:12" ht="13.5" x14ac:dyDescent="0.25">
      <c r="A27" s="25" t="s">
        <v>39</v>
      </c>
      <c r="B27" s="26" t="s">
        <v>19</v>
      </c>
      <c r="C27" s="27">
        <f>SUM(C21:C26)</f>
        <v>-5826743</v>
      </c>
      <c r="D27" s="27">
        <f t="shared" ref="D27:L27" si="1">SUM(D21:D26)</f>
        <v>-13964509</v>
      </c>
      <c r="E27" s="28">
        <f t="shared" si="1"/>
        <v>-700371106</v>
      </c>
      <c r="F27" s="29">
        <f t="shared" si="1"/>
        <v>-1023042577</v>
      </c>
      <c r="G27" s="27">
        <f t="shared" si="1"/>
        <v>-1723929492</v>
      </c>
      <c r="H27" s="28">
        <f t="shared" si="1"/>
        <v>-1723929492</v>
      </c>
      <c r="I27" s="30">
        <f t="shared" si="1"/>
        <v>-979428987</v>
      </c>
      <c r="J27" s="31">
        <f t="shared" si="1"/>
        <v>-1224723645</v>
      </c>
      <c r="K27" s="27">
        <f t="shared" si="1"/>
        <v>-1114730460</v>
      </c>
      <c r="L27" s="28">
        <f t="shared" si="1"/>
        <v>-774569458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25905</v>
      </c>
      <c r="E32" s="20">
        <v>0</v>
      </c>
      <c r="F32" s="21">
        <v>266204443</v>
      </c>
      <c r="G32" s="19">
        <v>266204443</v>
      </c>
      <c r="H32" s="20">
        <v>266204443</v>
      </c>
      <c r="I32" s="22">
        <v>5332627</v>
      </c>
      <c r="J32" s="23">
        <v>460980294</v>
      </c>
      <c r="K32" s="19">
        <v>632747500</v>
      </c>
      <c r="L32" s="20">
        <v>504935000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152514</v>
      </c>
      <c r="F33" s="21">
        <v>0</v>
      </c>
      <c r="G33" s="39">
        <v>0</v>
      </c>
      <c r="H33" s="40">
        <v>0</v>
      </c>
      <c r="I33" s="42">
        <v>85093</v>
      </c>
      <c r="J33" s="23">
        <v>5000000</v>
      </c>
      <c r="K33" s="19">
        <v>5000000</v>
      </c>
      <c r="L33" s="20">
        <v>5000000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-40750681</v>
      </c>
      <c r="D35" s="19">
        <v>-39234875</v>
      </c>
      <c r="E35" s="20">
        <v>-49539468</v>
      </c>
      <c r="F35" s="21">
        <v>0</v>
      </c>
      <c r="G35" s="19">
        <v>0</v>
      </c>
      <c r="H35" s="20">
        <v>0</v>
      </c>
      <c r="I35" s="22">
        <v>-54286694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-40750681</v>
      </c>
      <c r="D36" s="27">
        <f t="shared" ref="D36:L36" si="2">SUM(D31:D35)</f>
        <v>-39208970</v>
      </c>
      <c r="E36" s="28">
        <f t="shared" si="2"/>
        <v>-49386954</v>
      </c>
      <c r="F36" s="29">
        <f t="shared" si="2"/>
        <v>266204443</v>
      </c>
      <c r="G36" s="27">
        <f t="shared" si="2"/>
        <v>266204443</v>
      </c>
      <c r="H36" s="28">
        <f t="shared" si="2"/>
        <v>266204443</v>
      </c>
      <c r="I36" s="30">
        <f t="shared" si="2"/>
        <v>-48868974</v>
      </c>
      <c r="J36" s="31">
        <f t="shared" si="2"/>
        <v>465980294</v>
      </c>
      <c r="K36" s="27">
        <f t="shared" si="2"/>
        <v>637747500</v>
      </c>
      <c r="L36" s="28">
        <f t="shared" si="2"/>
        <v>509935000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3541403451</v>
      </c>
      <c r="D38" s="33">
        <f t="shared" ref="D38:L38" si="3">+D17+D27+D36</f>
        <v>3592511334</v>
      </c>
      <c r="E38" s="34">
        <f t="shared" si="3"/>
        <v>4291265508</v>
      </c>
      <c r="F38" s="35">
        <f t="shared" si="3"/>
        <v>-120116151</v>
      </c>
      <c r="G38" s="33">
        <f t="shared" si="3"/>
        <v>-377476833</v>
      </c>
      <c r="H38" s="34">
        <f t="shared" si="3"/>
        <v>-377476833</v>
      </c>
      <c r="I38" s="36">
        <f t="shared" si="3"/>
        <v>5837901100</v>
      </c>
      <c r="J38" s="37">
        <f t="shared" si="3"/>
        <v>111932748</v>
      </c>
      <c r="K38" s="33">
        <f t="shared" si="3"/>
        <v>-173498028</v>
      </c>
      <c r="L38" s="34">
        <f t="shared" si="3"/>
        <v>55228249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469620711</v>
      </c>
      <c r="E39" s="34">
        <v>592532654</v>
      </c>
      <c r="F39" s="35">
        <v>592532651</v>
      </c>
      <c r="G39" s="33">
        <v>592532651</v>
      </c>
      <c r="H39" s="34">
        <v>592532651</v>
      </c>
      <c r="I39" s="36">
        <v>0</v>
      </c>
      <c r="J39" s="37">
        <v>289209217</v>
      </c>
      <c r="K39" s="33">
        <v>730575507</v>
      </c>
      <c r="L39" s="34">
        <v>751917092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3541403451</v>
      </c>
      <c r="D40" s="45">
        <f t="shared" si="4"/>
        <v>4062132045</v>
      </c>
      <c r="E40" s="46">
        <f t="shared" si="4"/>
        <v>4883798162</v>
      </c>
      <c r="F40" s="47">
        <f t="shared" si="4"/>
        <v>472416500</v>
      </c>
      <c r="G40" s="45">
        <f t="shared" si="4"/>
        <v>215055818</v>
      </c>
      <c r="H40" s="46">
        <f t="shared" si="4"/>
        <v>215055818</v>
      </c>
      <c r="I40" s="48">
        <v>5837901100</v>
      </c>
      <c r="J40" s="49">
        <f>+J38+J39</f>
        <v>401141965</v>
      </c>
      <c r="K40" s="45">
        <f>+K38+K39</f>
        <v>557077479</v>
      </c>
      <c r="L40" s="46">
        <f>+L38+L39</f>
        <v>807145341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87340871</v>
      </c>
      <c r="D6" s="19">
        <v>95491166</v>
      </c>
      <c r="E6" s="20">
        <v>104223114</v>
      </c>
      <c r="F6" s="21">
        <v>121381600</v>
      </c>
      <c r="G6" s="19">
        <v>121763500</v>
      </c>
      <c r="H6" s="20">
        <v>121763500</v>
      </c>
      <c r="I6" s="22">
        <v>115596501</v>
      </c>
      <c r="J6" s="23">
        <v>157414600</v>
      </c>
      <c r="K6" s="19">
        <v>173156100</v>
      </c>
      <c r="L6" s="20">
        <v>190471800</v>
      </c>
    </row>
    <row r="7" spans="1:12" ht="13.5" x14ac:dyDescent="0.25">
      <c r="A7" s="24" t="s">
        <v>22</v>
      </c>
      <c r="B7" s="18" t="s">
        <v>19</v>
      </c>
      <c r="C7" s="19">
        <v>381457639</v>
      </c>
      <c r="D7" s="19">
        <v>436956742</v>
      </c>
      <c r="E7" s="20">
        <v>433945201</v>
      </c>
      <c r="F7" s="21">
        <v>472618700</v>
      </c>
      <c r="G7" s="19">
        <v>463560300</v>
      </c>
      <c r="H7" s="20">
        <v>463560300</v>
      </c>
      <c r="I7" s="22">
        <v>507046078</v>
      </c>
      <c r="J7" s="23">
        <v>575333600</v>
      </c>
      <c r="K7" s="19">
        <v>622952700</v>
      </c>
      <c r="L7" s="20">
        <v>674600600</v>
      </c>
    </row>
    <row r="8" spans="1:12" ht="13.5" x14ac:dyDescent="0.25">
      <c r="A8" s="24" t="s">
        <v>23</v>
      </c>
      <c r="B8" s="18" t="s">
        <v>19</v>
      </c>
      <c r="C8" s="19">
        <v>53678747</v>
      </c>
      <c r="D8" s="19">
        <v>64545954</v>
      </c>
      <c r="E8" s="20">
        <v>124667263</v>
      </c>
      <c r="F8" s="21">
        <v>37961000</v>
      </c>
      <c r="G8" s="19">
        <v>42503300</v>
      </c>
      <c r="H8" s="20">
        <v>42503300</v>
      </c>
      <c r="I8" s="22">
        <v>90420456</v>
      </c>
      <c r="J8" s="23">
        <v>124323300</v>
      </c>
      <c r="K8" s="19">
        <v>131783800</v>
      </c>
      <c r="L8" s="20">
        <v>139389800</v>
      </c>
    </row>
    <row r="9" spans="1:12" ht="13.5" x14ac:dyDescent="0.25">
      <c r="A9" s="24" t="s">
        <v>24</v>
      </c>
      <c r="B9" s="18" t="s">
        <v>25</v>
      </c>
      <c r="C9" s="19">
        <v>89808413</v>
      </c>
      <c r="D9" s="19">
        <v>176700602</v>
      </c>
      <c r="E9" s="20">
        <v>135603686</v>
      </c>
      <c r="F9" s="21">
        <v>112341500</v>
      </c>
      <c r="G9" s="19">
        <v>115290300</v>
      </c>
      <c r="H9" s="20">
        <v>115290300</v>
      </c>
      <c r="I9" s="22">
        <v>112778005</v>
      </c>
      <c r="J9" s="23">
        <v>116842700</v>
      </c>
      <c r="K9" s="19">
        <v>120947300</v>
      </c>
      <c r="L9" s="20">
        <v>126787300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1586000</v>
      </c>
      <c r="E10" s="20">
        <v>166000</v>
      </c>
      <c r="F10" s="21">
        <v>35896500</v>
      </c>
      <c r="G10" s="19">
        <v>36241100</v>
      </c>
      <c r="H10" s="20">
        <v>36241100</v>
      </c>
      <c r="I10" s="22">
        <v>36531755</v>
      </c>
      <c r="J10" s="23">
        <v>38096300</v>
      </c>
      <c r="K10" s="19">
        <v>28436700</v>
      </c>
      <c r="L10" s="20">
        <v>35301700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3710744</v>
      </c>
      <c r="E11" s="20">
        <v>9681075</v>
      </c>
      <c r="F11" s="21">
        <v>6407300</v>
      </c>
      <c r="G11" s="19">
        <v>11157300</v>
      </c>
      <c r="H11" s="20">
        <v>11157300</v>
      </c>
      <c r="I11" s="22">
        <v>13671152</v>
      </c>
      <c r="J11" s="23">
        <v>11826700</v>
      </c>
      <c r="K11" s="19">
        <v>12536400</v>
      </c>
      <c r="L11" s="20">
        <v>13288600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-359474793</v>
      </c>
      <c r="D14" s="19">
        <v>-636896626</v>
      </c>
      <c r="E14" s="20">
        <v>-1055071691</v>
      </c>
      <c r="F14" s="21">
        <v>-729270900</v>
      </c>
      <c r="G14" s="19">
        <v>-742750800</v>
      </c>
      <c r="H14" s="20">
        <v>-742750800</v>
      </c>
      <c r="I14" s="22">
        <v>-927160821</v>
      </c>
      <c r="J14" s="23">
        <v>-922907800</v>
      </c>
      <c r="K14" s="19">
        <v>-997677600</v>
      </c>
      <c r="L14" s="20">
        <v>-1080641300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-3963791</v>
      </c>
      <c r="E15" s="20">
        <v>-6004722</v>
      </c>
      <c r="F15" s="21">
        <v>-6956000</v>
      </c>
      <c r="G15" s="19">
        <v>-8455100</v>
      </c>
      <c r="H15" s="20">
        <v>-8455100</v>
      </c>
      <c r="I15" s="22">
        <v>-7037197</v>
      </c>
      <c r="J15" s="23">
        <v>-6983100</v>
      </c>
      <c r="K15" s="19">
        <v>-7412600</v>
      </c>
      <c r="L15" s="20">
        <v>-7848300</v>
      </c>
    </row>
    <row r="16" spans="1:12" ht="13.5" x14ac:dyDescent="0.25">
      <c r="A16" s="24" t="s">
        <v>32</v>
      </c>
      <c r="B16" s="18" t="s">
        <v>25</v>
      </c>
      <c r="C16" s="19">
        <v>33593208</v>
      </c>
      <c r="D16" s="19">
        <v>-3273808</v>
      </c>
      <c r="E16" s="20">
        <v>-15634508</v>
      </c>
      <c r="F16" s="21">
        <v>-2909300</v>
      </c>
      <c r="G16" s="19">
        <v>-5288700</v>
      </c>
      <c r="H16" s="20">
        <v>-5288700</v>
      </c>
      <c r="I16" s="22">
        <v>-1921853</v>
      </c>
      <c r="J16" s="23">
        <v>-3820000</v>
      </c>
      <c r="K16" s="19">
        <v>-4194200</v>
      </c>
      <c r="L16" s="20">
        <v>-4402700</v>
      </c>
    </row>
    <row r="17" spans="1:12" ht="13.5" x14ac:dyDescent="0.25">
      <c r="A17" s="25" t="s">
        <v>33</v>
      </c>
      <c r="B17" s="26" t="s">
        <v>19</v>
      </c>
      <c r="C17" s="27">
        <f>SUM(C6:C16)</f>
        <v>286404085</v>
      </c>
      <c r="D17" s="27">
        <f t="shared" ref="D17:L17" si="0">SUM(D6:D16)</f>
        <v>134856983</v>
      </c>
      <c r="E17" s="28">
        <f t="shared" si="0"/>
        <v>-268424582</v>
      </c>
      <c r="F17" s="29">
        <f t="shared" si="0"/>
        <v>47470400</v>
      </c>
      <c r="G17" s="27">
        <f t="shared" si="0"/>
        <v>34021200</v>
      </c>
      <c r="H17" s="30">
        <f t="shared" si="0"/>
        <v>34021200</v>
      </c>
      <c r="I17" s="29">
        <f t="shared" si="0"/>
        <v>-60075924</v>
      </c>
      <c r="J17" s="31">
        <f t="shared" si="0"/>
        <v>90126300</v>
      </c>
      <c r="K17" s="27">
        <f t="shared" si="0"/>
        <v>80528600</v>
      </c>
      <c r="L17" s="28">
        <f t="shared" si="0"/>
        <v>86947500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-69264563</v>
      </c>
      <c r="E26" s="20">
        <v>-104185455</v>
      </c>
      <c r="F26" s="21">
        <v>-59126500</v>
      </c>
      <c r="G26" s="19">
        <v>-67775500</v>
      </c>
      <c r="H26" s="20">
        <v>-67775500</v>
      </c>
      <c r="I26" s="22">
        <v>-57546409</v>
      </c>
      <c r="J26" s="23">
        <v>-77771400</v>
      </c>
      <c r="K26" s="19">
        <v>-66875200</v>
      </c>
      <c r="L26" s="20">
        <v>-47333300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-69264563</v>
      </c>
      <c r="E27" s="28">
        <f t="shared" si="1"/>
        <v>-104185455</v>
      </c>
      <c r="F27" s="29">
        <f t="shared" si="1"/>
        <v>-59126500</v>
      </c>
      <c r="G27" s="27">
        <f t="shared" si="1"/>
        <v>-67775500</v>
      </c>
      <c r="H27" s="28">
        <f t="shared" si="1"/>
        <v>-67775500</v>
      </c>
      <c r="I27" s="30">
        <f t="shared" si="1"/>
        <v>-57546409</v>
      </c>
      <c r="J27" s="31">
        <f t="shared" si="1"/>
        <v>-77771400</v>
      </c>
      <c r="K27" s="27">
        <f t="shared" si="1"/>
        <v>-66875200</v>
      </c>
      <c r="L27" s="28">
        <f t="shared" si="1"/>
        <v>-47333300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17200000</v>
      </c>
      <c r="G32" s="19">
        <v>17200000</v>
      </c>
      <c r="H32" s="20">
        <v>17200000</v>
      </c>
      <c r="I32" s="22">
        <v>17200000</v>
      </c>
      <c r="J32" s="23">
        <v>23500000</v>
      </c>
      <c r="K32" s="19">
        <v>20500000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-18500000</v>
      </c>
      <c r="G35" s="19">
        <v>-18500000</v>
      </c>
      <c r="H35" s="20">
        <v>-18500000</v>
      </c>
      <c r="I35" s="22">
        <v>0</v>
      </c>
      <c r="J35" s="23">
        <v>-18500000</v>
      </c>
      <c r="K35" s="19">
        <v>-18500000</v>
      </c>
      <c r="L35" s="20">
        <v>-18500000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-1300000</v>
      </c>
      <c r="G36" s="27">
        <f t="shared" si="2"/>
        <v>-1300000</v>
      </c>
      <c r="H36" s="28">
        <f t="shared" si="2"/>
        <v>-1300000</v>
      </c>
      <c r="I36" s="30">
        <f t="shared" si="2"/>
        <v>17200000</v>
      </c>
      <c r="J36" s="31">
        <f t="shared" si="2"/>
        <v>5000000</v>
      </c>
      <c r="K36" s="27">
        <f t="shared" si="2"/>
        <v>2000000</v>
      </c>
      <c r="L36" s="28">
        <f t="shared" si="2"/>
        <v>-18500000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286404085</v>
      </c>
      <c r="D38" s="33">
        <f t="shared" ref="D38:L38" si="3">+D17+D27+D36</f>
        <v>65592420</v>
      </c>
      <c r="E38" s="34">
        <f t="shared" si="3"/>
        <v>-372610037</v>
      </c>
      <c r="F38" s="35">
        <f t="shared" si="3"/>
        <v>-12956100</v>
      </c>
      <c r="G38" s="33">
        <f t="shared" si="3"/>
        <v>-35054300</v>
      </c>
      <c r="H38" s="34">
        <f t="shared" si="3"/>
        <v>-35054300</v>
      </c>
      <c r="I38" s="36">
        <f t="shared" si="3"/>
        <v>-100422333</v>
      </c>
      <c r="J38" s="37">
        <f t="shared" si="3"/>
        <v>17354900</v>
      </c>
      <c r="K38" s="33">
        <f t="shared" si="3"/>
        <v>15653400</v>
      </c>
      <c r="L38" s="34">
        <f t="shared" si="3"/>
        <v>21114200</v>
      </c>
    </row>
    <row r="39" spans="1:12" ht="13.5" x14ac:dyDescent="0.25">
      <c r="A39" s="24" t="s">
        <v>47</v>
      </c>
      <c r="B39" s="18" t="s">
        <v>48</v>
      </c>
      <c r="C39" s="33">
        <v>-1220442917</v>
      </c>
      <c r="D39" s="33">
        <v>88468384</v>
      </c>
      <c r="E39" s="34">
        <v>143938036</v>
      </c>
      <c r="F39" s="35">
        <v>54304800</v>
      </c>
      <c r="G39" s="33">
        <v>129131100</v>
      </c>
      <c r="H39" s="34">
        <v>129131100</v>
      </c>
      <c r="I39" s="36">
        <v>129130962</v>
      </c>
      <c r="J39" s="37">
        <v>94076800</v>
      </c>
      <c r="K39" s="33">
        <v>111431700</v>
      </c>
      <c r="L39" s="34">
        <v>127085100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-934038832</v>
      </c>
      <c r="D40" s="45">
        <f t="shared" si="4"/>
        <v>154060804</v>
      </c>
      <c r="E40" s="46">
        <f t="shared" si="4"/>
        <v>-228672001</v>
      </c>
      <c r="F40" s="47">
        <f t="shared" si="4"/>
        <v>41348700</v>
      </c>
      <c r="G40" s="45">
        <f t="shared" si="4"/>
        <v>94076800</v>
      </c>
      <c r="H40" s="46">
        <f t="shared" si="4"/>
        <v>94076800</v>
      </c>
      <c r="I40" s="48">
        <v>136932312</v>
      </c>
      <c r="J40" s="49">
        <f>+J38+J39</f>
        <v>111431700</v>
      </c>
      <c r="K40" s="45">
        <f>+K38+K39</f>
        <v>127085100</v>
      </c>
      <c r="L40" s="46">
        <f>+L38+L39</f>
        <v>148199300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6097304</v>
      </c>
      <c r="D6" s="19">
        <v>26295326</v>
      </c>
      <c r="E6" s="20">
        <v>433065</v>
      </c>
      <c r="F6" s="21">
        <v>163156081</v>
      </c>
      <c r="G6" s="19">
        <v>163105112</v>
      </c>
      <c r="H6" s="20">
        <v>163105112</v>
      </c>
      <c r="I6" s="22">
        <v>643739</v>
      </c>
      <c r="J6" s="23">
        <v>175066724</v>
      </c>
      <c r="K6" s="19">
        <v>189141740</v>
      </c>
      <c r="L6" s="20">
        <v>199917374</v>
      </c>
    </row>
    <row r="7" spans="1:12" ht="13.5" x14ac:dyDescent="0.25">
      <c r="A7" s="24" t="s">
        <v>22</v>
      </c>
      <c r="B7" s="18" t="s">
        <v>19</v>
      </c>
      <c r="C7" s="19">
        <v>3688885</v>
      </c>
      <c r="D7" s="19">
        <v>32113707</v>
      </c>
      <c r="E7" s="20">
        <v>0</v>
      </c>
      <c r="F7" s="21">
        <v>422573308</v>
      </c>
      <c r="G7" s="19">
        <v>418554348</v>
      </c>
      <c r="H7" s="20">
        <v>418554348</v>
      </c>
      <c r="I7" s="22">
        <v>0</v>
      </c>
      <c r="J7" s="23">
        <v>434972189</v>
      </c>
      <c r="K7" s="19">
        <v>489420233</v>
      </c>
      <c r="L7" s="20">
        <v>539229028</v>
      </c>
    </row>
    <row r="8" spans="1:12" ht="13.5" x14ac:dyDescent="0.25">
      <c r="A8" s="24" t="s">
        <v>23</v>
      </c>
      <c r="B8" s="18" t="s">
        <v>19</v>
      </c>
      <c r="C8" s="19">
        <v>1665817</v>
      </c>
      <c r="D8" s="19">
        <v>9192325</v>
      </c>
      <c r="E8" s="20">
        <v>0</v>
      </c>
      <c r="F8" s="21">
        <v>22595423</v>
      </c>
      <c r="G8" s="19">
        <v>23654686</v>
      </c>
      <c r="H8" s="20">
        <v>23654686</v>
      </c>
      <c r="I8" s="22">
        <v>67261</v>
      </c>
      <c r="J8" s="23">
        <v>26596345</v>
      </c>
      <c r="K8" s="19">
        <v>26033143</v>
      </c>
      <c r="L8" s="20">
        <v>26857013</v>
      </c>
    </row>
    <row r="9" spans="1:12" ht="13.5" x14ac:dyDescent="0.25">
      <c r="A9" s="24" t="s">
        <v>24</v>
      </c>
      <c r="B9" s="18" t="s">
        <v>25</v>
      </c>
      <c r="C9" s="19">
        <v>13122574</v>
      </c>
      <c r="D9" s="19">
        <v>120284739</v>
      </c>
      <c r="E9" s="20">
        <v>461744</v>
      </c>
      <c r="F9" s="21">
        <v>163276998</v>
      </c>
      <c r="G9" s="19">
        <v>167251287</v>
      </c>
      <c r="H9" s="20">
        <v>167251287</v>
      </c>
      <c r="I9" s="22">
        <v>6261965</v>
      </c>
      <c r="J9" s="23">
        <v>176723000</v>
      </c>
      <c r="K9" s="19">
        <v>208662000</v>
      </c>
      <c r="L9" s="20">
        <v>260111000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37468000</v>
      </c>
      <c r="G10" s="19">
        <v>48907000</v>
      </c>
      <c r="H10" s="20">
        <v>48907000</v>
      </c>
      <c r="I10" s="22">
        <v>0</v>
      </c>
      <c r="J10" s="23">
        <v>130854000</v>
      </c>
      <c r="K10" s="19">
        <v>92769000</v>
      </c>
      <c r="L10" s="20">
        <v>47549000</v>
      </c>
    </row>
    <row r="11" spans="1:12" ht="13.5" x14ac:dyDescent="0.25">
      <c r="A11" s="24" t="s">
        <v>27</v>
      </c>
      <c r="B11" s="18" t="s">
        <v>19</v>
      </c>
      <c r="C11" s="19">
        <v>3792608</v>
      </c>
      <c r="D11" s="19">
        <v>1014475</v>
      </c>
      <c r="E11" s="20">
        <v>10178369</v>
      </c>
      <c r="F11" s="21">
        <v>4950000</v>
      </c>
      <c r="G11" s="19">
        <v>12325000</v>
      </c>
      <c r="H11" s="20">
        <v>12325000</v>
      </c>
      <c r="I11" s="22">
        <v>9869277</v>
      </c>
      <c r="J11" s="23">
        <v>12448250</v>
      </c>
      <c r="K11" s="19">
        <v>12572733</v>
      </c>
      <c r="L11" s="20">
        <v>12698460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-433496</v>
      </c>
      <c r="E14" s="20">
        <v>-320008467</v>
      </c>
      <c r="F14" s="21">
        <v>-716494225</v>
      </c>
      <c r="G14" s="19">
        <v>-711551986</v>
      </c>
      <c r="H14" s="20">
        <v>-711551986</v>
      </c>
      <c r="I14" s="22">
        <v>-603282852</v>
      </c>
      <c r="J14" s="23">
        <v>-778720142</v>
      </c>
      <c r="K14" s="19">
        <v>-852021591</v>
      </c>
      <c r="L14" s="20">
        <v>-945894601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-13428009</v>
      </c>
      <c r="G15" s="19">
        <v>-13428009</v>
      </c>
      <c r="H15" s="20">
        <v>-13428009</v>
      </c>
      <c r="I15" s="22">
        <v>0</v>
      </c>
      <c r="J15" s="23">
        <v>-14062543</v>
      </c>
      <c r="K15" s="19">
        <v>-17827094</v>
      </c>
      <c r="L15" s="20">
        <v>-21483966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-12230000</v>
      </c>
      <c r="G16" s="19">
        <v>-12230000</v>
      </c>
      <c r="H16" s="20">
        <v>-12230000</v>
      </c>
      <c r="I16" s="22">
        <v>0</v>
      </c>
      <c r="J16" s="23">
        <v>-11983334</v>
      </c>
      <c r="K16" s="19">
        <v>-12833334</v>
      </c>
      <c r="L16" s="20">
        <v>-13793334</v>
      </c>
    </row>
    <row r="17" spans="1:12" ht="13.5" x14ac:dyDescent="0.25">
      <c r="A17" s="25" t="s">
        <v>33</v>
      </c>
      <c r="B17" s="26" t="s">
        <v>19</v>
      </c>
      <c r="C17" s="27">
        <f>SUM(C6:C16)</f>
        <v>28367188</v>
      </c>
      <c r="D17" s="27">
        <f t="shared" ref="D17:L17" si="0">SUM(D6:D16)</f>
        <v>188467076</v>
      </c>
      <c r="E17" s="28">
        <f t="shared" si="0"/>
        <v>-308935289</v>
      </c>
      <c r="F17" s="29">
        <f t="shared" si="0"/>
        <v>71867576</v>
      </c>
      <c r="G17" s="27">
        <f t="shared" si="0"/>
        <v>96587438</v>
      </c>
      <c r="H17" s="30">
        <f t="shared" si="0"/>
        <v>96587438</v>
      </c>
      <c r="I17" s="29">
        <f t="shared" si="0"/>
        <v>-586440610</v>
      </c>
      <c r="J17" s="31">
        <f t="shared" si="0"/>
        <v>151894489</v>
      </c>
      <c r="K17" s="27">
        <f t="shared" si="0"/>
        <v>135916830</v>
      </c>
      <c r="L17" s="28">
        <f t="shared" si="0"/>
        <v>105189974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10961912</v>
      </c>
      <c r="G21" s="39">
        <v>10961912</v>
      </c>
      <c r="H21" s="40">
        <v>10961912</v>
      </c>
      <c r="I21" s="22">
        <v>0</v>
      </c>
      <c r="J21" s="41">
        <v>3950000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1825</v>
      </c>
      <c r="D23" s="19">
        <v>2090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-752250</v>
      </c>
      <c r="D24" s="19">
        <v>-750194</v>
      </c>
      <c r="E24" s="20">
        <v>9857448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11122899</v>
      </c>
      <c r="E26" s="20">
        <v>-82239078</v>
      </c>
      <c r="F26" s="21">
        <v>-109432104</v>
      </c>
      <c r="G26" s="19">
        <v>-123392231</v>
      </c>
      <c r="H26" s="20">
        <v>-123392231</v>
      </c>
      <c r="I26" s="22">
        <v>-114442753</v>
      </c>
      <c r="J26" s="23">
        <v>-183159962</v>
      </c>
      <c r="K26" s="19">
        <v>-166054564</v>
      </c>
      <c r="L26" s="20">
        <v>-100746229</v>
      </c>
    </row>
    <row r="27" spans="1:12" ht="13.5" x14ac:dyDescent="0.25">
      <c r="A27" s="25" t="s">
        <v>39</v>
      </c>
      <c r="B27" s="26" t="s">
        <v>19</v>
      </c>
      <c r="C27" s="27">
        <f>SUM(C21:C26)</f>
        <v>-750425</v>
      </c>
      <c r="D27" s="27">
        <f t="shared" ref="D27:L27" si="1">SUM(D21:D26)</f>
        <v>10374795</v>
      </c>
      <c r="E27" s="28">
        <f t="shared" si="1"/>
        <v>-72381630</v>
      </c>
      <c r="F27" s="29">
        <f t="shared" si="1"/>
        <v>-98470192</v>
      </c>
      <c r="G27" s="27">
        <f t="shared" si="1"/>
        <v>-112430319</v>
      </c>
      <c r="H27" s="28">
        <f t="shared" si="1"/>
        <v>-112430319</v>
      </c>
      <c r="I27" s="30">
        <f t="shared" si="1"/>
        <v>-114442753</v>
      </c>
      <c r="J27" s="31">
        <f t="shared" si="1"/>
        <v>-179209962</v>
      </c>
      <c r="K27" s="27">
        <f t="shared" si="1"/>
        <v>-166054564</v>
      </c>
      <c r="L27" s="28">
        <f t="shared" si="1"/>
        <v>-100746229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40150000</v>
      </c>
      <c r="G32" s="19">
        <v>40150000</v>
      </c>
      <c r="H32" s="20">
        <v>40150000</v>
      </c>
      <c r="I32" s="22">
        <v>0</v>
      </c>
      <c r="J32" s="23">
        <v>50033373</v>
      </c>
      <c r="K32" s="19">
        <v>50022488</v>
      </c>
      <c r="L32" s="20">
        <v>36500000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-20767419</v>
      </c>
      <c r="G35" s="19">
        <v>-20767419</v>
      </c>
      <c r="H35" s="20">
        <v>-20767419</v>
      </c>
      <c r="I35" s="22">
        <v>0</v>
      </c>
      <c r="J35" s="23">
        <v>-20371774</v>
      </c>
      <c r="K35" s="19">
        <v>-20614876</v>
      </c>
      <c r="L35" s="20">
        <v>-23149447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19382581</v>
      </c>
      <c r="G36" s="27">
        <f t="shared" si="2"/>
        <v>19382581</v>
      </c>
      <c r="H36" s="28">
        <f t="shared" si="2"/>
        <v>19382581</v>
      </c>
      <c r="I36" s="30">
        <f t="shared" si="2"/>
        <v>0</v>
      </c>
      <c r="J36" s="31">
        <f t="shared" si="2"/>
        <v>29661599</v>
      </c>
      <c r="K36" s="27">
        <f t="shared" si="2"/>
        <v>29407612</v>
      </c>
      <c r="L36" s="28">
        <f t="shared" si="2"/>
        <v>13350553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27616763</v>
      </c>
      <c r="D38" s="33">
        <f t="shared" ref="D38:L38" si="3">+D17+D27+D36</f>
        <v>198841871</v>
      </c>
      <c r="E38" s="34">
        <f t="shared" si="3"/>
        <v>-381316919</v>
      </c>
      <c r="F38" s="35">
        <f t="shared" si="3"/>
        <v>-7220035</v>
      </c>
      <c r="G38" s="33">
        <f t="shared" si="3"/>
        <v>3539700</v>
      </c>
      <c r="H38" s="34">
        <f t="shared" si="3"/>
        <v>3539700</v>
      </c>
      <c r="I38" s="36">
        <f t="shared" si="3"/>
        <v>-700883363</v>
      </c>
      <c r="J38" s="37">
        <f t="shared" si="3"/>
        <v>2346126</v>
      </c>
      <c r="K38" s="33">
        <f t="shared" si="3"/>
        <v>-730122</v>
      </c>
      <c r="L38" s="34">
        <f t="shared" si="3"/>
        <v>17794298</v>
      </c>
    </row>
    <row r="39" spans="1:12" ht="13.5" x14ac:dyDescent="0.25">
      <c r="A39" s="24" t="s">
        <v>47</v>
      </c>
      <c r="B39" s="18" t="s">
        <v>48</v>
      </c>
      <c r="C39" s="33">
        <v>125716712</v>
      </c>
      <c r="D39" s="33">
        <v>73464848</v>
      </c>
      <c r="E39" s="34">
        <v>48627264</v>
      </c>
      <c r="F39" s="35">
        <v>59740260</v>
      </c>
      <c r="G39" s="33">
        <v>95078070</v>
      </c>
      <c r="H39" s="34">
        <v>95078070</v>
      </c>
      <c r="I39" s="36">
        <v>0</v>
      </c>
      <c r="J39" s="37">
        <v>59740260</v>
      </c>
      <c r="K39" s="33">
        <v>59740260</v>
      </c>
      <c r="L39" s="34">
        <v>95078070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153333475</v>
      </c>
      <c r="D40" s="45">
        <f t="shared" si="4"/>
        <v>272306719</v>
      </c>
      <c r="E40" s="46">
        <f t="shared" si="4"/>
        <v>-332689655</v>
      </c>
      <c r="F40" s="47">
        <f t="shared" si="4"/>
        <v>52520225</v>
      </c>
      <c r="G40" s="45">
        <f t="shared" si="4"/>
        <v>98617770</v>
      </c>
      <c r="H40" s="46">
        <f t="shared" si="4"/>
        <v>98617770</v>
      </c>
      <c r="I40" s="48">
        <v>-605805304</v>
      </c>
      <c r="J40" s="49">
        <f>+J38+J39</f>
        <v>62086386</v>
      </c>
      <c r="K40" s="45">
        <f>+K38+K39</f>
        <v>59010138</v>
      </c>
      <c r="L40" s="46">
        <f>+L38+L39</f>
        <v>112872368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192752237</v>
      </c>
      <c r="D6" s="19">
        <v>226398316</v>
      </c>
      <c r="E6" s="20">
        <v>237376191</v>
      </c>
      <c r="F6" s="21">
        <v>290006611</v>
      </c>
      <c r="G6" s="19">
        <v>288581749</v>
      </c>
      <c r="H6" s="20">
        <v>288581749</v>
      </c>
      <c r="I6" s="22">
        <v>153738756</v>
      </c>
      <c r="J6" s="23">
        <v>360760935</v>
      </c>
      <c r="K6" s="19">
        <v>371120024</v>
      </c>
      <c r="L6" s="20">
        <v>388203514</v>
      </c>
    </row>
    <row r="7" spans="1:12" ht="13.5" x14ac:dyDescent="0.25">
      <c r="A7" s="24" t="s">
        <v>22</v>
      </c>
      <c r="B7" s="18" t="s">
        <v>19</v>
      </c>
      <c r="C7" s="19">
        <v>230783600</v>
      </c>
      <c r="D7" s="19">
        <v>284789478</v>
      </c>
      <c r="E7" s="20">
        <v>311691378</v>
      </c>
      <c r="F7" s="21">
        <v>495554612</v>
      </c>
      <c r="G7" s="19">
        <v>496990626</v>
      </c>
      <c r="H7" s="20">
        <v>496990626</v>
      </c>
      <c r="I7" s="22">
        <v>422919392</v>
      </c>
      <c r="J7" s="23">
        <v>549822189</v>
      </c>
      <c r="K7" s="19">
        <v>573609871</v>
      </c>
      <c r="L7" s="20">
        <v>599995933</v>
      </c>
    </row>
    <row r="8" spans="1:12" ht="13.5" x14ac:dyDescent="0.25">
      <c r="A8" s="24" t="s">
        <v>23</v>
      </c>
      <c r="B8" s="18" t="s">
        <v>19</v>
      </c>
      <c r="C8" s="19">
        <v>32438142</v>
      </c>
      <c r="D8" s="19">
        <v>27514806</v>
      </c>
      <c r="E8" s="20">
        <v>24838371</v>
      </c>
      <c r="F8" s="21">
        <v>38720515</v>
      </c>
      <c r="G8" s="19">
        <v>42360822</v>
      </c>
      <c r="H8" s="20">
        <v>42360822</v>
      </c>
      <c r="I8" s="22">
        <v>49686918</v>
      </c>
      <c r="J8" s="23">
        <v>154119865</v>
      </c>
      <c r="K8" s="19">
        <v>167934679</v>
      </c>
      <c r="L8" s="20">
        <v>168717396</v>
      </c>
    </row>
    <row r="9" spans="1:12" ht="13.5" x14ac:dyDescent="0.25">
      <c r="A9" s="24" t="s">
        <v>24</v>
      </c>
      <c r="B9" s="18" t="s">
        <v>25</v>
      </c>
      <c r="C9" s="19">
        <v>108285079</v>
      </c>
      <c r="D9" s="19">
        <v>75558284</v>
      </c>
      <c r="E9" s="20">
        <v>109684016</v>
      </c>
      <c r="F9" s="21">
        <v>167772739</v>
      </c>
      <c r="G9" s="19">
        <v>165208043</v>
      </c>
      <c r="H9" s="20">
        <v>165208043</v>
      </c>
      <c r="I9" s="22">
        <v>261390207</v>
      </c>
      <c r="J9" s="23">
        <v>169383183</v>
      </c>
      <c r="K9" s="19">
        <v>185318117</v>
      </c>
      <c r="L9" s="20">
        <v>180873278</v>
      </c>
    </row>
    <row r="10" spans="1:12" ht="13.5" x14ac:dyDescent="0.25">
      <c r="A10" s="24" t="s">
        <v>26</v>
      </c>
      <c r="B10" s="18" t="s">
        <v>25</v>
      </c>
      <c r="C10" s="19">
        <v>388800</v>
      </c>
      <c r="D10" s="19">
        <v>580500</v>
      </c>
      <c r="E10" s="20">
        <v>0</v>
      </c>
      <c r="F10" s="21">
        <v>78183609</v>
      </c>
      <c r="G10" s="19">
        <v>80216681</v>
      </c>
      <c r="H10" s="20">
        <v>80216681</v>
      </c>
      <c r="I10" s="22">
        <v>72599000</v>
      </c>
      <c r="J10" s="23">
        <v>65521652</v>
      </c>
      <c r="K10" s="19">
        <v>79116740</v>
      </c>
      <c r="L10" s="20">
        <v>74352565</v>
      </c>
    </row>
    <row r="11" spans="1:12" ht="13.5" x14ac:dyDescent="0.25">
      <c r="A11" s="24" t="s">
        <v>27</v>
      </c>
      <c r="B11" s="18" t="s">
        <v>19</v>
      </c>
      <c r="C11" s="19">
        <v>1082991</v>
      </c>
      <c r="D11" s="19">
        <v>1366131</v>
      </c>
      <c r="E11" s="20">
        <v>492710</v>
      </c>
      <c r="F11" s="21">
        <v>1826291</v>
      </c>
      <c r="G11" s="19">
        <v>1826291</v>
      </c>
      <c r="H11" s="20">
        <v>1826291</v>
      </c>
      <c r="I11" s="22">
        <v>0</v>
      </c>
      <c r="J11" s="23">
        <v>1915779</v>
      </c>
      <c r="K11" s="19">
        <v>2003905</v>
      </c>
      <c r="L11" s="20">
        <v>2096085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-2020729377</v>
      </c>
      <c r="D14" s="19">
        <v>-487991826</v>
      </c>
      <c r="E14" s="20">
        <v>-455277106</v>
      </c>
      <c r="F14" s="21">
        <v>-921299750</v>
      </c>
      <c r="G14" s="19">
        <v>-897604176</v>
      </c>
      <c r="H14" s="20">
        <v>-897604176</v>
      </c>
      <c r="I14" s="22">
        <v>-793242146</v>
      </c>
      <c r="J14" s="23">
        <v>-1134231314</v>
      </c>
      <c r="K14" s="19">
        <v>-1515314183</v>
      </c>
      <c r="L14" s="20">
        <v>-1556941774</v>
      </c>
    </row>
    <row r="15" spans="1:12" ht="13.5" x14ac:dyDescent="0.25">
      <c r="A15" s="24" t="s">
        <v>31</v>
      </c>
      <c r="B15" s="18" t="s">
        <v>19</v>
      </c>
      <c r="C15" s="19">
        <v>21922541</v>
      </c>
      <c r="D15" s="19">
        <v>23286630</v>
      </c>
      <c r="E15" s="20">
        <v>28403370</v>
      </c>
      <c r="F15" s="21">
        <v>-31848485</v>
      </c>
      <c r="G15" s="19">
        <v>-37564791</v>
      </c>
      <c r="H15" s="20">
        <v>-37564791</v>
      </c>
      <c r="I15" s="22">
        <v>38835502</v>
      </c>
      <c r="J15" s="23">
        <v>-34930633</v>
      </c>
      <c r="K15" s="19">
        <v>-30099468</v>
      </c>
      <c r="L15" s="20">
        <v>-24930787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-138182</v>
      </c>
      <c r="E16" s="20">
        <v>-106440</v>
      </c>
      <c r="F16" s="21">
        <v>-1457448</v>
      </c>
      <c r="G16" s="19">
        <v>-2146588</v>
      </c>
      <c r="H16" s="20">
        <v>-2146588</v>
      </c>
      <c r="I16" s="22">
        <v>0</v>
      </c>
      <c r="J16" s="23">
        <v>-1122870</v>
      </c>
      <c r="K16" s="19">
        <v>-2007280</v>
      </c>
      <c r="L16" s="20">
        <v>-2019351</v>
      </c>
    </row>
    <row r="17" spans="1:12" ht="13.5" x14ac:dyDescent="0.25">
      <c r="A17" s="25" t="s">
        <v>33</v>
      </c>
      <c r="B17" s="26" t="s">
        <v>19</v>
      </c>
      <c r="C17" s="27">
        <f>SUM(C6:C16)</f>
        <v>-1433075987</v>
      </c>
      <c r="D17" s="27">
        <f t="shared" ref="D17:L17" si="0">SUM(D6:D16)</f>
        <v>151364137</v>
      </c>
      <c r="E17" s="28">
        <f t="shared" si="0"/>
        <v>257102490</v>
      </c>
      <c r="F17" s="29">
        <f t="shared" si="0"/>
        <v>117458694</v>
      </c>
      <c r="G17" s="27">
        <f t="shared" si="0"/>
        <v>137868657</v>
      </c>
      <c r="H17" s="30">
        <f t="shared" si="0"/>
        <v>137868657</v>
      </c>
      <c r="I17" s="29">
        <f t="shared" si="0"/>
        <v>205927629</v>
      </c>
      <c r="J17" s="31">
        <f t="shared" si="0"/>
        <v>131238786</v>
      </c>
      <c r="K17" s="27">
        <f t="shared" si="0"/>
        <v>-168317595</v>
      </c>
      <c r="L17" s="28">
        <f t="shared" si="0"/>
        <v>-169653141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288915</v>
      </c>
      <c r="D21" s="19">
        <v>4348</v>
      </c>
      <c r="E21" s="20">
        <v>2104933</v>
      </c>
      <c r="F21" s="38">
        <v>500000</v>
      </c>
      <c r="G21" s="39">
        <v>500000</v>
      </c>
      <c r="H21" s="40">
        <v>500000</v>
      </c>
      <c r="I21" s="22">
        <v>38765</v>
      </c>
      <c r="J21" s="41">
        <v>1000000</v>
      </c>
      <c r="K21" s="39">
        <v>1000000</v>
      </c>
      <c r="L21" s="40">
        <v>1000000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-2751000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30382843</v>
      </c>
      <c r="D24" s="19">
        <v>4108488</v>
      </c>
      <c r="E24" s="20">
        <v>-186956</v>
      </c>
      <c r="F24" s="21">
        <v>0</v>
      </c>
      <c r="G24" s="19">
        <v>0</v>
      </c>
      <c r="H24" s="20">
        <v>0</v>
      </c>
      <c r="I24" s="22">
        <v>-246452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-112442128</v>
      </c>
      <c r="E26" s="20">
        <v>-93419140</v>
      </c>
      <c r="F26" s="21">
        <v>-110738609</v>
      </c>
      <c r="G26" s="19">
        <v>-118886921</v>
      </c>
      <c r="H26" s="20">
        <v>-118886921</v>
      </c>
      <c r="I26" s="22">
        <v>-87137518</v>
      </c>
      <c r="J26" s="23">
        <v>-88818583</v>
      </c>
      <c r="K26" s="19">
        <v>-129146741</v>
      </c>
      <c r="L26" s="20">
        <v>-99602565</v>
      </c>
    </row>
    <row r="27" spans="1:12" ht="13.5" x14ac:dyDescent="0.25">
      <c r="A27" s="25" t="s">
        <v>39</v>
      </c>
      <c r="B27" s="26" t="s">
        <v>19</v>
      </c>
      <c r="C27" s="27">
        <f>SUM(C21:C26)</f>
        <v>27920758</v>
      </c>
      <c r="D27" s="27">
        <f t="shared" ref="D27:L27" si="1">SUM(D21:D26)</f>
        <v>-108329292</v>
      </c>
      <c r="E27" s="28">
        <f t="shared" si="1"/>
        <v>-91501163</v>
      </c>
      <c r="F27" s="29">
        <f t="shared" si="1"/>
        <v>-110238609</v>
      </c>
      <c r="G27" s="27">
        <f t="shared" si="1"/>
        <v>-118386921</v>
      </c>
      <c r="H27" s="28">
        <f t="shared" si="1"/>
        <v>-118386921</v>
      </c>
      <c r="I27" s="30">
        <f t="shared" si="1"/>
        <v>-87345205</v>
      </c>
      <c r="J27" s="31">
        <f t="shared" si="1"/>
        <v>-87818583</v>
      </c>
      <c r="K27" s="27">
        <f t="shared" si="1"/>
        <v>-128146741</v>
      </c>
      <c r="L27" s="28">
        <f t="shared" si="1"/>
        <v>-98602565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20505000</v>
      </c>
      <c r="G31" s="19">
        <v>0</v>
      </c>
      <c r="H31" s="20">
        <v>0</v>
      </c>
      <c r="I31" s="22">
        <v>25005000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-15052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-30035496</v>
      </c>
      <c r="D35" s="19">
        <v>-31456204</v>
      </c>
      <c r="E35" s="20">
        <v>-30592891</v>
      </c>
      <c r="F35" s="21">
        <v>-39360566</v>
      </c>
      <c r="G35" s="19">
        <v>-46542125</v>
      </c>
      <c r="H35" s="20">
        <v>-46542125</v>
      </c>
      <c r="I35" s="22">
        <v>-33737113</v>
      </c>
      <c r="J35" s="23">
        <v>-50503435</v>
      </c>
      <c r="K35" s="19">
        <v>-50271730</v>
      </c>
      <c r="L35" s="20">
        <v>-51113476</v>
      </c>
    </row>
    <row r="36" spans="1:12" ht="13.5" x14ac:dyDescent="0.25">
      <c r="A36" s="25" t="s">
        <v>45</v>
      </c>
      <c r="B36" s="26" t="s">
        <v>19</v>
      </c>
      <c r="C36" s="27">
        <f>SUM(C31:C35)</f>
        <v>-30035496</v>
      </c>
      <c r="D36" s="27">
        <f t="shared" ref="D36:L36" si="2">SUM(D31:D35)</f>
        <v>-31456204</v>
      </c>
      <c r="E36" s="28">
        <f t="shared" si="2"/>
        <v>-30592891</v>
      </c>
      <c r="F36" s="29">
        <f t="shared" si="2"/>
        <v>-18855566</v>
      </c>
      <c r="G36" s="27">
        <f t="shared" si="2"/>
        <v>-46542125</v>
      </c>
      <c r="H36" s="28">
        <f t="shared" si="2"/>
        <v>-46542125</v>
      </c>
      <c r="I36" s="30">
        <f t="shared" si="2"/>
        <v>-8747165</v>
      </c>
      <c r="J36" s="31">
        <f t="shared" si="2"/>
        <v>-50503435</v>
      </c>
      <c r="K36" s="27">
        <f t="shared" si="2"/>
        <v>-50271730</v>
      </c>
      <c r="L36" s="28">
        <f t="shared" si="2"/>
        <v>-51113476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-1435190725</v>
      </c>
      <c r="D38" s="33">
        <f t="shared" ref="D38:L38" si="3">+D17+D27+D36</f>
        <v>11578641</v>
      </c>
      <c r="E38" s="34">
        <f t="shared" si="3"/>
        <v>135008436</v>
      </c>
      <c r="F38" s="35">
        <f t="shared" si="3"/>
        <v>-11635481</v>
      </c>
      <c r="G38" s="33">
        <f t="shared" si="3"/>
        <v>-27060389</v>
      </c>
      <c r="H38" s="34">
        <f t="shared" si="3"/>
        <v>-27060389</v>
      </c>
      <c r="I38" s="36">
        <f t="shared" si="3"/>
        <v>109835259</v>
      </c>
      <c r="J38" s="37">
        <f t="shared" si="3"/>
        <v>-7083232</v>
      </c>
      <c r="K38" s="33">
        <f t="shared" si="3"/>
        <v>-346736066</v>
      </c>
      <c r="L38" s="34">
        <f t="shared" si="3"/>
        <v>-319369182</v>
      </c>
    </row>
    <row r="39" spans="1:12" ht="13.5" x14ac:dyDescent="0.25">
      <c r="A39" s="24" t="s">
        <v>47</v>
      </c>
      <c r="B39" s="18" t="s">
        <v>48</v>
      </c>
      <c r="C39" s="33">
        <v>40317828</v>
      </c>
      <c r="D39" s="33">
        <v>42330360</v>
      </c>
      <c r="E39" s="34">
        <v>40524394</v>
      </c>
      <c r="F39" s="35">
        <v>40524394</v>
      </c>
      <c r="G39" s="33">
        <v>40524394</v>
      </c>
      <c r="H39" s="34">
        <v>40524394</v>
      </c>
      <c r="I39" s="36">
        <v>20357727</v>
      </c>
      <c r="J39" s="37">
        <v>20357727</v>
      </c>
      <c r="K39" s="33">
        <v>49791078</v>
      </c>
      <c r="L39" s="34">
        <v>70528140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-1394872897</v>
      </c>
      <c r="D40" s="45">
        <f t="shared" si="4"/>
        <v>53909001</v>
      </c>
      <c r="E40" s="46">
        <f t="shared" si="4"/>
        <v>175532830</v>
      </c>
      <c r="F40" s="47">
        <f t="shared" si="4"/>
        <v>28888913</v>
      </c>
      <c r="G40" s="45">
        <f t="shared" si="4"/>
        <v>13464005</v>
      </c>
      <c r="H40" s="46">
        <f t="shared" si="4"/>
        <v>13464005</v>
      </c>
      <c r="I40" s="48">
        <v>150550713</v>
      </c>
      <c r="J40" s="49">
        <f>+J38+J39</f>
        <v>13274495</v>
      </c>
      <c r="K40" s="45">
        <f>+K38+K39</f>
        <v>-296944988</v>
      </c>
      <c r="L40" s="46">
        <f>+L38+L39</f>
        <v>-248841042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37688162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173816012</v>
      </c>
      <c r="D8" s="19">
        <v>-7890431</v>
      </c>
      <c r="E8" s="20">
        <v>-204127237</v>
      </c>
      <c r="F8" s="21">
        <v>54770353</v>
      </c>
      <c r="G8" s="19">
        <v>236901933</v>
      </c>
      <c r="H8" s="20">
        <v>236901933</v>
      </c>
      <c r="I8" s="22">
        <v>38459367</v>
      </c>
      <c r="J8" s="23">
        <v>44882635</v>
      </c>
      <c r="K8" s="19">
        <v>48069814</v>
      </c>
      <c r="L8" s="20">
        <v>53078794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357672457</v>
      </c>
      <c r="E9" s="20">
        <v>339195719</v>
      </c>
      <c r="F9" s="21">
        <v>405154184</v>
      </c>
      <c r="G9" s="19">
        <v>213305160</v>
      </c>
      <c r="H9" s="20">
        <v>213305160</v>
      </c>
      <c r="I9" s="22">
        <v>198261675</v>
      </c>
      <c r="J9" s="23">
        <v>411646393</v>
      </c>
      <c r="K9" s="19">
        <v>431792393</v>
      </c>
      <c r="L9" s="20">
        <v>436984393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6600015</v>
      </c>
      <c r="F10" s="21">
        <v>8481000</v>
      </c>
      <c r="G10" s="19">
        <v>12581000</v>
      </c>
      <c r="H10" s="20">
        <v>12581000</v>
      </c>
      <c r="I10" s="22">
        <v>8263728</v>
      </c>
      <c r="J10" s="23">
        <v>4200000</v>
      </c>
      <c r="K10" s="19">
        <v>500000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2294895</v>
      </c>
      <c r="F11" s="21">
        <v>10133600</v>
      </c>
      <c r="G11" s="19">
        <v>8239683</v>
      </c>
      <c r="H11" s="20">
        <v>8239683</v>
      </c>
      <c r="I11" s="22">
        <v>5112360</v>
      </c>
      <c r="J11" s="23">
        <v>11073613</v>
      </c>
      <c r="K11" s="19">
        <v>12950000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-100312160</v>
      </c>
      <c r="D14" s="19">
        <v>-126043701</v>
      </c>
      <c r="E14" s="20">
        <v>-130283819</v>
      </c>
      <c r="F14" s="21">
        <v>-512343368</v>
      </c>
      <c r="G14" s="19">
        <v>-468870305</v>
      </c>
      <c r="H14" s="20">
        <v>-468870305</v>
      </c>
      <c r="I14" s="22">
        <v>-333270898</v>
      </c>
      <c r="J14" s="23">
        <v>-388254168</v>
      </c>
      <c r="K14" s="19">
        <v>-494358858</v>
      </c>
      <c r="L14" s="20">
        <v>-507557520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-8820382</v>
      </c>
      <c r="G15" s="19">
        <v>-1428248</v>
      </c>
      <c r="H15" s="20">
        <v>-1428248</v>
      </c>
      <c r="I15" s="22">
        <v>0</v>
      </c>
      <c r="J15" s="23">
        <v>-75194</v>
      </c>
      <c r="K15" s="19">
        <v>-75194</v>
      </c>
      <c r="L15" s="20">
        <v>-75194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73503852</v>
      </c>
      <c r="D17" s="27">
        <f t="shared" ref="D17:L17" si="0">SUM(D6:D16)</f>
        <v>223738325</v>
      </c>
      <c r="E17" s="28">
        <f t="shared" si="0"/>
        <v>13679573</v>
      </c>
      <c r="F17" s="29">
        <f t="shared" si="0"/>
        <v>-4936451</v>
      </c>
      <c r="G17" s="27">
        <f t="shared" si="0"/>
        <v>729223</v>
      </c>
      <c r="H17" s="30">
        <f t="shared" si="0"/>
        <v>729223</v>
      </c>
      <c r="I17" s="29">
        <f t="shared" si="0"/>
        <v>-83173768</v>
      </c>
      <c r="J17" s="31">
        <f t="shared" si="0"/>
        <v>83473279</v>
      </c>
      <c r="K17" s="27">
        <f t="shared" si="0"/>
        <v>-1121845</v>
      </c>
      <c r="L17" s="28">
        <f t="shared" si="0"/>
        <v>-2569527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2676100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-7616358</v>
      </c>
      <c r="D26" s="19">
        <v>-8144497</v>
      </c>
      <c r="E26" s="20">
        <v>-26835857</v>
      </c>
      <c r="F26" s="21">
        <v>-158300075</v>
      </c>
      <c r="G26" s="19">
        <v>-52116191</v>
      </c>
      <c r="H26" s="20">
        <v>-52116191</v>
      </c>
      <c r="I26" s="22">
        <v>-46272661</v>
      </c>
      <c r="J26" s="23">
        <v>-224925909</v>
      </c>
      <c r="K26" s="19">
        <v>-650000</v>
      </c>
      <c r="L26" s="20">
        <v>-150000</v>
      </c>
    </row>
    <row r="27" spans="1:12" ht="13.5" x14ac:dyDescent="0.25">
      <c r="A27" s="25" t="s">
        <v>39</v>
      </c>
      <c r="B27" s="26" t="s">
        <v>19</v>
      </c>
      <c r="C27" s="27">
        <f>SUM(C21:C26)</f>
        <v>-7616358</v>
      </c>
      <c r="D27" s="27">
        <f t="shared" ref="D27:L27" si="1">SUM(D21:D26)</f>
        <v>-8144497</v>
      </c>
      <c r="E27" s="28">
        <f t="shared" si="1"/>
        <v>-24159757</v>
      </c>
      <c r="F27" s="29">
        <f t="shared" si="1"/>
        <v>-158300075</v>
      </c>
      <c r="G27" s="27">
        <f t="shared" si="1"/>
        <v>-52116191</v>
      </c>
      <c r="H27" s="28">
        <f t="shared" si="1"/>
        <v>-52116191</v>
      </c>
      <c r="I27" s="30">
        <f t="shared" si="1"/>
        <v>-46272661</v>
      </c>
      <c r="J27" s="31">
        <f t="shared" si="1"/>
        <v>-224925909</v>
      </c>
      <c r="K27" s="27">
        <f t="shared" si="1"/>
        <v>-650000</v>
      </c>
      <c r="L27" s="28">
        <f t="shared" si="1"/>
        <v>-150000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143732268</v>
      </c>
      <c r="G32" s="19">
        <v>35000000</v>
      </c>
      <c r="H32" s="20">
        <v>35000000</v>
      </c>
      <c r="I32" s="22">
        <v>116912000</v>
      </c>
      <c r="J32" s="23">
        <v>220575909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-16235353</v>
      </c>
      <c r="K35" s="19">
        <v>-18007032</v>
      </c>
      <c r="L35" s="20">
        <v>-19906118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143732268</v>
      </c>
      <c r="G36" s="27">
        <f t="shared" si="2"/>
        <v>35000000</v>
      </c>
      <c r="H36" s="28">
        <f t="shared" si="2"/>
        <v>35000000</v>
      </c>
      <c r="I36" s="30">
        <f t="shared" si="2"/>
        <v>116912000</v>
      </c>
      <c r="J36" s="31">
        <f t="shared" si="2"/>
        <v>204340556</v>
      </c>
      <c r="K36" s="27">
        <f t="shared" si="2"/>
        <v>-18007032</v>
      </c>
      <c r="L36" s="28">
        <f t="shared" si="2"/>
        <v>-19906118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65887494</v>
      </c>
      <c r="D38" s="33">
        <f t="shared" ref="D38:L38" si="3">+D17+D27+D36</f>
        <v>215593828</v>
      </c>
      <c r="E38" s="34">
        <f t="shared" si="3"/>
        <v>-10480184</v>
      </c>
      <c r="F38" s="35">
        <f t="shared" si="3"/>
        <v>-19504258</v>
      </c>
      <c r="G38" s="33">
        <f t="shared" si="3"/>
        <v>-16386968</v>
      </c>
      <c r="H38" s="34">
        <f t="shared" si="3"/>
        <v>-16386968</v>
      </c>
      <c r="I38" s="36">
        <f t="shared" si="3"/>
        <v>-12534429</v>
      </c>
      <c r="J38" s="37">
        <f t="shared" si="3"/>
        <v>62887926</v>
      </c>
      <c r="K38" s="33">
        <f t="shared" si="3"/>
        <v>-19778877</v>
      </c>
      <c r="L38" s="34">
        <f t="shared" si="3"/>
        <v>-22625645</v>
      </c>
    </row>
    <row r="39" spans="1:12" ht="13.5" x14ac:dyDescent="0.25">
      <c r="A39" s="24" t="s">
        <v>47</v>
      </c>
      <c r="B39" s="18" t="s">
        <v>48</v>
      </c>
      <c r="C39" s="33">
        <v>169751718</v>
      </c>
      <c r="D39" s="33">
        <v>142058072</v>
      </c>
      <c r="E39" s="34">
        <v>92022282</v>
      </c>
      <c r="F39" s="35">
        <v>121273310</v>
      </c>
      <c r="G39" s="33">
        <v>136403448</v>
      </c>
      <c r="H39" s="34">
        <v>136403448</v>
      </c>
      <c r="I39" s="36">
        <v>97950011</v>
      </c>
      <c r="J39" s="37">
        <v>121182607</v>
      </c>
      <c r="K39" s="33">
        <v>105504997</v>
      </c>
      <c r="L39" s="34">
        <v>87423445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235639212</v>
      </c>
      <c r="D40" s="45">
        <f t="shared" si="4"/>
        <v>357651900</v>
      </c>
      <c r="E40" s="46">
        <f t="shared" si="4"/>
        <v>81542098</v>
      </c>
      <c r="F40" s="47">
        <f t="shared" si="4"/>
        <v>101769052</v>
      </c>
      <c r="G40" s="45">
        <f t="shared" si="4"/>
        <v>120016480</v>
      </c>
      <c r="H40" s="46">
        <f t="shared" si="4"/>
        <v>120016480</v>
      </c>
      <c r="I40" s="48">
        <v>225819032</v>
      </c>
      <c r="J40" s="49">
        <f>+J38+J39</f>
        <v>184070533</v>
      </c>
      <c r="K40" s="45">
        <f>+K38+K39</f>
        <v>85726120</v>
      </c>
      <c r="L40" s="46">
        <f>+L38+L39</f>
        <v>64797800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84528327</v>
      </c>
      <c r="E6" s="20">
        <v>5955190</v>
      </c>
      <c r="F6" s="21">
        <v>5378180</v>
      </c>
      <c r="G6" s="19">
        <v>4953888</v>
      </c>
      <c r="H6" s="20">
        <v>4953888</v>
      </c>
      <c r="I6" s="22">
        <v>8995822</v>
      </c>
      <c r="J6" s="23">
        <v>5770287</v>
      </c>
      <c r="K6" s="19">
        <v>6058793</v>
      </c>
      <c r="L6" s="20">
        <v>6361737</v>
      </c>
    </row>
    <row r="7" spans="1:12" ht="13.5" x14ac:dyDescent="0.25">
      <c r="A7" s="24" t="s">
        <v>22</v>
      </c>
      <c r="B7" s="18" t="s">
        <v>19</v>
      </c>
      <c r="C7" s="19">
        <v>2249286</v>
      </c>
      <c r="D7" s="19">
        <v>3568921</v>
      </c>
      <c r="E7" s="20">
        <v>24470875</v>
      </c>
      <c r="F7" s="21">
        <v>28128563</v>
      </c>
      <c r="G7" s="19">
        <v>29919216</v>
      </c>
      <c r="H7" s="20">
        <v>29919216</v>
      </c>
      <c r="I7" s="22">
        <v>29486890</v>
      </c>
      <c r="J7" s="23">
        <v>31077837</v>
      </c>
      <c r="K7" s="19">
        <v>32116344</v>
      </c>
      <c r="L7" s="20">
        <v>33510123</v>
      </c>
    </row>
    <row r="8" spans="1:12" ht="13.5" x14ac:dyDescent="0.25">
      <c r="A8" s="24" t="s">
        <v>23</v>
      </c>
      <c r="B8" s="18" t="s">
        <v>19</v>
      </c>
      <c r="C8" s="19">
        <v>649448</v>
      </c>
      <c r="D8" s="19">
        <v>1284296</v>
      </c>
      <c r="E8" s="20">
        <v>11480057</v>
      </c>
      <c r="F8" s="21">
        <v>34131864</v>
      </c>
      <c r="G8" s="19">
        <v>34465140</v>
      </c>
      <c r="H8" s="20">
        <v>34465140</v>
      </c>
      <c r="I8" s="22">
        <v>100432579</v>
      </c>
      <c r="J8" s="23">
        <v>24415403</v>
      </c>
      <c r="K8" s="19">
        <v>24142302</v>
      </c>
      <c r="L8" s="20">
        <v>27898374</v>
      </c>
    </row>
    <row r="9" spans="1:12" ht="13.5" x14ac:dyDescent="0.25">
      <c r="A9" s="24" t="s">
        <v>24</v>
      </c>
      <c r="B9" s="18" t="s">
        <v>25</v>
      </c>
      <c r="C9" s="19">
        <v>26532890</v>
      </c>
      <c r="D9" s="19">
        <v>21054485</v>
      </c>
      <c r="E9" s="20">
        <v>25431562</v>
      </c>
      <c r="F9" s="21">
        <v>28900099</v>
      </c>
      <c r="G9" s="19">
        <v>24937752</v>
      </c>
      <c r="H9" s="20">
        <v>24937752</v>
      </c>
      <c r="I9" s="22">
        <v>26229245</v>
      </c>
      <c r="J9" s="23">
        <v>30569242</v>
      </c>
      <c r="K9" s="19">
        <v>28403560</v>
      </c>
      <c r="L9" s="20">
        <v>29059959</v>
      </c>
    </row>
    <row r="10" spans="1:12" ht="13.5" x14ac:dyDescent="0.25">
      <c r="A10" s="24" t="s">
        <v>26</v>
      </c>
      <c r="B10" s="18" t="s">
        <v>25</v>
      </c>
      <c r="C10" s="19">
        <v>717350</v>
      </c>
      <c r="D10" s="19">
        <v>0</v>
      </c>
      <c r="E10" s="20">
        <v>23256502</v>
      </c>
      <c r="F10" s="21">
        <v>48344050</v>
      </c>
      <c r="G10" s="19">
        <v>45092100</v>
      </c>
      <c r="H10" s="20">
        <v>45092100</v>
      </c>
      <c r="I10" s="22">
        <v>43014905</v>
      </c>
      <c r="J10" s="23">
        <v>23670048</v>
      </c>
      <c r="K10" s="19">
        <v>17709012</v>
      </c>
      <c r="L10" s="20">
        <v>41846640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410543</v>
      </c>
      <c r="F11" s="21">
        <v>454224</v>
      </c>
      <c r="G11" s="19">
        <v>884664</v>
      </c>
      <c r="H11" s="20">
        <v>884664</v>
      </c>
      <c r="I11" s="22">
        <v>1620642</v>
      </c>
      <c r="J11" s="23">
        <v>937740</v>
      </c>
      <c r="K11" s="19">
        <v>980880</v>
      </c>
      <c r="L11" s="20">
        <v>1039740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-6430472</v>
      </c>
      <c r="E14" s="20">
        <v>-82557736</v>
      </c>
      <c r="F14" s="21">
        <v>-79972144</v>
      </c>
      <c r="G14" s="19">
        <v>-74947992</v>
      </c>
      <c r="H14" s="20">
        <v>-74947992</v>
      </c>
      <c r="I14" s="22">
        <v>-92689925</v>
      </c>
      <c r="J14" s="23">
        <v>-83949942</v>
      </c>
      <c r="K14" s="19">
        <v>-88361795</v>
      </c>
      <c r="L14" s="20">
        <v>-108693141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-151</v>
      </c>
      <c r="F15" s="21">
        <v>-956928</v>
      </c>
      <c r="G15" s="19">
        <v>-956928</v>
      </c>
      <c r="H15" s="20">
        <v>-956928</v>
      </c>
      <c r="I15" s="22">
        <v>-212</v>
      </c>
      <c r="J15" s="23">
        <v>-1003824</v>
      </c>
      <c r="K15" s="19">
        <v>-1050000</v>
      </c>
      <c r="L15" s="20">
        <v>-1098288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30148974</v>
      </c>
      <c r="D17" s="27">
        <f t="shared" ref="D17:L17" si="0">SUM(D6:D16)</f>
        <v>104005557</v>
      </c>
      <c r="E17" s="28">
        <f t="shared" si="0"/>
        <v>8446842</v>
      </c>
      <c r="F17" s="29">
        <f t="shared" si="0"/>
        <v>64407908</v>
      </c>
      <c r="G17" s="27">
        <f t="shared" si="0"/>
        <v>64347840</v>
      </c>
      <c r="H17" s="30">
        <f t="shared" si="0"/>
        <v>64347840</v>
      </c>
      <c r="I17" s="29">
        <f t="shared" si="0"/>
        <v>117089946</v>
      </c>
      <c r="J17" s="31">
        <f t="shared" si="0"/>
        <v>31486791</v>
      </c>
      <c r="K17" s="27">
        <f t="shared" si="0"/>
        <v>19999096</v>
      </c>
      <c r="L17" s="28">
        <f t="shared" si="0"/>
        <v>29925144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255996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-525438</v>
      </c>
      <c r="H23" s="40">
        <v>-525438</v>
      </c>
      <c r="I23" s="22">
        <v>-18135</v>
      </c>
      <c r="J23" s="41">
        <v>-525438</v>
      </c>
      <c r="K23" s="39">
        <v>-525438</v>
      </c>
      <c r="L23" s="40">
        <v>-525438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-7865821</v>
      </c>
      <c r="E26" s="20">
        <v>-15857303</v>
      </c>
      <c r="F26" s="21">
        <v>-48344052</v>
      </c>
      <c r="G26" s="19">
        <v>-48432120</v>
      </c>
      <c r="H26" s="20">
        <v>-48432120</v>
      </c>
      <c r="I26" s="22">
        <v>-35731631</v>
      </c>
      <c r="J26" s="23">
        <v>-22782041</v>
      </c>
      <c r="K26" s="19">
        <v>-13669001</v>
      </c>
      <c r="L26" s="20">
        <v>-18999997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-7865821</v>
      </c>
      <c r="E27" s="28">
        <f t="shared" si="1"/>
        <v>-15857303</v>
      </c>
      <c r="F27" s="29">
        <f t="shared" si="1"/>
        <v>-48344052</v>
      </c>
      <c r="G27" s="27">
        <f t="shared" si="1"/>
        <v>-48957558</v>
      </c>
      <c r="H27" s="28">
        <f t="shared" si="1"/>
        <v>-48957558</v>
      </c>
      <c r="I27" s="30">
        <f t="shared" si="1"/>
        <v>-35749766</v>
      </c>
      <c r="J27" s="31">
        <f t="shared" si="1"/>
        <v>-23051483</v>
      </c>
      <c r="K27" s="27">
        <f t="shared" si="1"/>
        <v>-14194439</v>
      </c>
      <c r="L27" s="28">
        <f t="shared" si="1"/>
        <v>-19525435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50978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50978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30148974</v>
      </c>
      <c r="D38" s="33">
        <f t="shared" ref="D38:L38" si="3">+D17+D27+D36</f>
        <v>96139736</v>
      </c>
      <c r="E38" s="34">
        <f t="shared" si="3"/>
        <v>-7410461</v>
      </c>
      <c r="F38" s="35">
        <f t="shared" si="3"/>
        <v>16063856</v>
      </c>
      <c r="G38" s="33">
        <f t="shared" si="3"/>
        <v>15390282</v>
      </c>
      <c r="H38" s="34">
        <f t="shared" si="3"/>
        <v>15390282</v>
      </c>
      <c r="I38" s="36">
        <f t="shared" si="3"/>
        <v>81391158</v>
      </c>
      <c r="J38" s="37">
        <f t="shared" si="3"/>
        <v>8435308</v>
      </c>
      <c r="K38" s="33">
        <f t="shared" si="3"/>
        <v>5804657</v>
      </c>
      <c r="L38" s="34">
        <f t="shared" si="3"/>
        <v>10399709</v>
      </c>
    </row>
    <row r="39" spans="1:12" ht="13.5" x14ac:dyDescent="0.25">
      <c r="A39" s="24" t="s">
        <v>47</v>
      </c>
      <c r="B39" s="18" t="s">
        <v>48</v>
      </c>
      <c r="C39" s="33">
        <v>-54258858</v>
      </c>
      <c r="D39" s="33">
        <v>-27658177</v>
      </c>
      <c r="E39" s="34">
        <v>-5138778</v>
      </c>
      <c r="F39" s="35">
        <v>3089852</v>
      </c>
      <c r="G39" s="33">
        <v>2477086</v>
      </c>
      <c r="H39" s="34">
        <v>2477086</v>
      </c>
      <c r="I39" s="36">
        <v>2477086</v>
      </c>
      <c r="J39" s="37">
        <v>2477086</v>
      </c>
      <c r="K39" s="33">
        <v>8977629</v>
      </c>
      <c r="L39" s="34">
        <v>14256421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-24109884</v>
      </c>
      <c r="D40" s="45">
        <f t="shared" si="4"/>
        <v>68481559</v>
      </c>
      <c r="E40" s="46">
        <f t="shared" si="4"/>
        <v>-12549239</v>
      </c>
      <c r="F40" s="47">
        <f t="shared" si="4"/>
        <v>19153708</v>
      </c>
      <c r="G40" s="45">
        <f t="shared" si="4"/>
        <v>17867368</v>
      </c>
      <c r="H40" s="46">
        <f t="shared" si="4"/>
        <v>17867368</v>
      </c>
      <c r="I40" s="48">
        <v>86345330</v>
      </c>
      <c r="J40" s="49">
        <f>+J38+J39</f>
        <v>10912394</v>
      </c>
      <c r="K40" s="45">
        <f>+K38+K39</f>
        <v>14782286</v>
      </c>
      <c r="L40" s="46">
        <f>+L38+L39</f>
        <v>24656130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202352</v>
      </c>
      <c r="D6" s="19">
        <v>3477579</v>
      </c>
      <c r="E6" s="20">
        <v>821396</v>
      </c>
      <c r="F6" s="21">
        <v>5186751</v>
      </c>
      <c r="G6" s="19">
        <v>5318165</v>
      </c>
      <c r="H6" s="20">
        <v>5318165</v>
      </c>
      <c r="I6" s="22">
        <v>4831484</v>
      </c>
      <c r="J6" s="23">
        <v>5931879</v>
      </c>
      <c r="K6" s="19">
        <v>6943630</v>
      </c>
      <c r="L6" s="20">
        <v>7565580</v>
      </c>
    </row>
    <row r="7" spans="1:12" ht="13.5" x14ac:dyDescent="0.25">
      <c r="A7" s="24" t="s">
        <v>22</v>
      </c>
      <c r="B7" s="18" t="s">
        <v>19</v>
      </c>
      <c r="C7" s="19">
        <v>13069313</v>
      </c>
      <c r="D7" s="19">
        <v>29086290</v>
      </c>
      <c r="E7" s="20">
        <v>5544907</v>
      </c>
      <c r="F7" s="21">
        <v>32410110</v>
      </c>
      <c r="G7" s="19">
        <v>31744504</v>
      </c>
      <c r="H7" s="20">
        <v>31744504</v>
      </c>
      <c r="I7" s="22">
        <v>36039720</v>
      </c>
      <c r="J7" s="23">
        <v>38163767</v>
      </c>
      <c r="K7" s="19">
        <v>41408498</v>
      </c>
      <c r="L7" s="20">
        <v>45042650</v>
      </c>
    </row>
    <row r="8" spans="1:12" ht="13.5" x14ac:dyDescent="0.25">
      <c r="A8" s="24" t="s">
        <v>23</v>
      </c>
      <c r="B8" s="18" t="s">
        <v>19</v>
      </c>
      <c r="C8" s="19">
        <v>122743526</v>
      </c>
      <c r="D8" s="19">
        <v>132912255</v>
      </c>
      <c r="E8" s="20">
        <v>180574435</v>
      </c>
      <c r="F8" s="21">
        <v>1484094</v>
      </c>
      <c r="G8" s="19">
        <v>1172389</v>
      </c>
      <c r="H8" s="20">
        <v>1172389</v>
      </c>
      <c r="I8" s="22">
        <v>158164543</v>
      </c>
      <c r="J8" s="23">
        <v>1467450</v>
      </c>
      <c r="K8" s="19">
        <v>1558710</v>
      </c>
      <c r="L8" s="20">
        <v>1667210</v>
      </c>
    </row>
    <row r="9" spans="1:12" ht="13.5" x14ac:dyDescent="0.25">
      <c r="A9" s="24" t="s">
        <v>24</v>
      </c>
      <c r="B9" s="18" t="s">
        <v>25</v>
      </c>
      <c r="C9" s="19">
        <v>7898563</v>
      </c>
      <c r="D9" s="19">
        <v>41291606</v>
      </c>
      <c r="E9" s="20">
        <v>1536</v>
      </c>
      <c r="F9" s="21">
        <v>34367850</v>
      </c>
      <c r="G9" s="19">
        <v>36326941</v>
      </c>
      <c r="H9" s="20">
        <v>36326941</v>
      </c>
      <c r="I9" s="22">
        <v>42452161</v>
      </c>
      <c r="J9" s="23">
        <v>37245600</v>
      </c>
      <c r="K9" s="19">
        <v>51004650</v>
      </c>
      <c r="L9" s="20">
        <v>54257400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18982150</v>
      </c>
      <c r="G10" s="19">
        <v>29410717</v>
      </c>
      <c r="H10" s="20">
        <v>29410717</v>
      </c>
      <c r="I10" s="22">
        <v>8890000</v>
      </c>
      <c r="J10" s="23">
        <v>25260400</v>
      </c>
      <c r="K10" s="19">
        <v>26781450</v>
      </c>
      <c r="L10" s="20">
        <v>15253700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4071461</v>
      </c>
      <c r="F11" s="21">
        <v>4350000</v>
      </c>
      <c r="G11" s="19">
        <v>4581876</v>
      </c>
      <c r="H11" s="20">
        <v>4581876</v>
      </c>
      <c r="I11" s="22">
        <v>6182527</v>
      </c>
      <c r="J11" s="23">
        <v>6673345</v>
      </c>
      <c r="K11" s="19">
        <v>7140385</v>
      </c>
      <c r="L11" s="20">
        <v>7711525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22031149</v>
      </c>
      <c r="D14" s="19">
        <v>26062107</v>
      </c>
      <c r="E14" s="20">
        <v>-34996254</v>
      </c>
      <c r="F14" s="21">
        <v>-77790321</v>
      </c>
      <c r="G14" s="19">
        <v>-73351491</v>
      </c>
      <c r="H14" s="20">
        <v>-73351491</v>
      </c>
      <c r="I14" s="22">
        <v>-72700055</v>
      </c>
      <c r="J14" s="23">
        <v>-87327732</v>
      </c>
      <c r="K14" s="19">
        <v>-96044908</v>
      </c>
      <c r="L14" s="20">
        <v>-99129710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165944903</v>
      </c>
      <c r="D17" s="27">
        <f t="shared" ref="D17:L17" si="0">SUM(D6:D16)</f>
        <v>232829837</v>
      </c>
      <c r="E17" s="28">
        <f t="shared" si="0"/>
        <v>156017481</v>
      </c>
      <c r="F17" s="29">
        <f t="shared" si="0"/>
        <v>18990634</v>
      </c>
      <c r="G17" s="27">
        <f t="shared" si="0"/>
        <v>35203101</v>
      </c>
      <c r="H17" s="30">
        <f t="shared" si="0"/>
        <v>35203101</v>
      </c>
      <c r="I17" s="29">
        <f t="shared" si="0"/>
        <v>183860380</v>
      </c>
      <c r="J17" s="31">
        <f t="shared" si="0"/>
        <v>27414709</v>
      </c>
      <c r="K17" s="27">
        <f t="shared" si="0"/>
        <v>38792415</v>
      </c>
      <c r="L17" s="28">
        <f t="shared" si="0"/>
        <v>32368355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-15537320</v>
      </c>
      <c r="D26" s="19">
        <v>-12781438</v>
      </c>
      <c r="E26" s="20">
        <v>-9742027</v>
      </c>
      <c r="F26" s="21">
        <v>-27200044</v>
      </c>
      <c r="G26" s="19">
        <v>-37047241</v>
      </c>
      <c r="H26" s="20">
        <v>-37047241</v>
      </c>
      <c r="I26" s="22">
        <v>-22004275</v>
      </c>
      <c r="J26" s="23">
        <v>-29988625</v>
      </c>
      <c r="K26" s="19">
        <v>-20439131</v>
      </c>
      <c r="L26" s="20">
        <v>-7923478</v>
      </c>
    </row>
    <row r="27" spans="1:12" ht="13.5" x14ac:dyDescent="0.25">
      <c r="A27" s="25" t="s">
        <v>39</v>
      </c>
      <c r="B27" s="26" t="s">
        <v>19</v>
      </c>
      <c r="C27" s="27">
        <f>SUM(C21:C26)</f>
        <v>-15537320</v>
      </c>
      <c r="D27" s="27">
        <f t="shared" ref="D27:L27" si="1">SUM(D21:D26)</f>
        <v>-12781438</v>
      </c>
      <c r="E27" s="28">
        <f t="shared" si="1"/>
        <v>-9742027</v>
      </c>
      <c r="F27" s="29">
        <f t="shared" si="1"/>
        <v>-27200044</v>
      </c>
      <c r="G27" s="27">
        <f t="shared" si="1"/>
        <v>-37047241</v>
      </c>
      <c r="H27" s="28">
        <f t="shared" si="1"/>
        <v>-37047241</v>
      </c>
      <c r="I27" s="30">
        <f t="shared" si="1"/>
        <v>-22004275</v>
      </c>
      <c r="J27" s="31">
        <f t="shared" si="1"/>
        <v>-29988625</v>
      </c>
      <c r="K27" s="27">
        <f t="shared" si="1"/>
        <v>-20439131</v>
      </c>
      <c r="L27" s="28">
        <f t="shared" si="1"/>
        <v>-7923478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-51000</v>
      </c>
      <c r="G35" s="19">
        <v>-51272</v>
      </c>
      <c r="H35" s="20">
        <v>-51272</v>
      </c>
      <c r="I35" s="22">
        <v>0</v>
      </c>
      <c r="J35" s="23">
        <v>-105500</v>
      </c>
      <c r="K35" s="19">
        <v>-112900</v>
      </c>
      <c r="L35" s="20">
        <v>-122000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-51000</v>
      </c>
      <c r="G36" s="27">
        <f t="shared" si="2"/>
        <v>-51272</v>
      </c>
      <c r="H36" s="28">
        <f t="shared" si="2"/>
        <v>-51272</v>
      </c>
      <c r="I36" s="30">
        <f t="shared" si="2"/>
        <v>0</v>
      </c>
      <c r="J36" s="31">
        <f t="shared" si="2"/>
        <v>-105500</v>
      </c>
      <c r="K36" s="27">
        <f t="shared" si="2"/>
        <v>-112900</v>
      </c>
      <c r="L36" s="28">
        <f t="shared" si="2"/>
        <v>-122000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150407583</v>
      </c>
      <c r="D38" s="33">
        <f t="shared" ref="D38:L38" si="3">+D17+D27+D36</f>
        <v>220048399</v>
      </c>
      <c r="E38" s="34">
        <f t="shared" si="3"/>
        <v>146275454</v>
      </c>
      <c r="F38" s="35">
        <f t="shared" si="3"/>
        <v>-8260410</v>
      </c>
      <c r="G38" s="33">
        <f t="shared" si="3"/>
        <v>-1895412</v>
      </c>
      <c r="H38" s="34">
        <f t="shared" si="3"/>
        <v>-1895412</v>
      </c>
      <c r="I38" s="36">
        <f t="shared" si="3"/>
        <v>161856105</v>
      </c>
      <c r="J38" s="37">
        <f t="shared" si="3"/>
        <v>-2679416</v>
      </c>
      <c r="K38" s="33">
        <f t="shared" si="3"/>
        <v>18240384</v>
      </c>
      <c r="L38" s="34">
        <f t="shared" si="3"/>
        <v>24322877</v>
      </c>
    </row>
    <row r="39" spans="1:12" ht="13.5" x14ac:dyDescent="0.25">
      <c r="A39" s="24" t="s">
        <v>47</v>
      </c>
      <c r="B39" s="18" t="s">
        <v>48</v>
      </c>
      <c r="C39" s="33">
        <v>51936917</v>
      </c>
      <c r="D39" s="33">
        <v>45861014</v>
      </c>
      <c r="E39" s="34">
        <v>45861216</v>
      </c>
      <c r="F39" s="35">
        <v>45417357</v>
      </c>
      <c r="G39" s="33">
        <v>52395421</v>
      </c>
      <c r="H39" s="34">
        <v>52395421</v>
      </c>
      <c r="I39" s="36">
        <v>52395421</v>
      </c>
      <c r="J39" s="37">
        <v>50730502</v>
      </c>
      <c r="K39" s="33">
        <v>46903180</v>
      </c>
      <c r="L39" s="34">
        <v>64025304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202344500</v>
      </c>
      <c r="D40" s="45">
        <f t="shared" si="4"/>
        <v>265909413</v>
      </c>
      <c r="E40" s="46">
        <f t="shared" si="4"/>
        <v>192136670</v>
      </c>
      <c r="F40" s="47">
        <f t="shared" si="4"/>
        <v>37156947</v>
      </c>
      <c r="G40" s="45">
        <f t="shared" si="4"/>
        <v>50500009</v>
      </c>
      <c r="H40" s="46">
        <f t="shared" si="4"/>
        <v>50500009</v>
      </c>
      <c r="I40" s="48">
        <v>266646947</v>
      </c>
      <c r="J40" s="49">
        <f>+J38+J39</f>
        <v>48051086</v>
      </c>
      <c r="K40" s="45">
        <f>+K38+K39</f>
        <v>65143564</v>
      </c>
      <c r="L40" s="46">
        <f>+L38+L39</f>
        <v>88348181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123136583</v>
      </c>
      <c r="D6" s="19">
        <v>188777018</v>
      </c>
      <c r="E6" s="20">
        <v>198143463</v>
      </c>
      <c r="F6" s="21">
        <v>47612719</v>
      </c>
      <c r="G6" s="19">
        <v>43798717</v>
      </c>
      <c r="H6" s="20">
        <v>43798717</v>
      </c>
      <c r="I6" s="22">
        <v>39437850</v>
      </c>
      <c r="J6" s="23">
        <v>52740657</v>
      </c>
      <c r="K6" s="19">
        <v>57768598</v>
      </c>
      <c r="L6" s="20">
        <v>62551590</v>
      </c>
    </row>
    <row r="7" spans="1:12" ht="13.5" x14ac:dyDescent="0.25">
      <c r="A7" s="24" t="s">
        <v>22</v>
      </c>
      <c r="B7" s="18" t="s">
        <v>19</v>
      </c>
      <c r="C7" s="19">
        <v>1026455095</v>
      </c>
      <c r="D7" s="19">
        <v>2149586998</v>
      </c>
      <c r="E7" s="20">
        <v>1259554631</v>
      </c>
      <c r="F7" s="21">
        <v>176258414</v>
      </c>
      <c r="G7" s="19">
        <v>179921063</v>
      </c>
      <c r="H7" s="20">
        <v>179921063</v>
      </c>
      <c r="I7" s="22">
        <v>148906539</v>
      </c>
      <c r="J7" s="23">
        <v>210414499</v>
      </c>
      <c r="K7" s="19">
        <v>237030810</v>
      </c>
      <c r="L7" s="20">
        <v>253781368</v>
      </c>
    </row>
    <row r="8" spans="1:12" ht="13.5" x14ac:dyDescent="0.25">
      <c r="A8" s="24" t="s">
        <v>23</v>
      </c>
      <c r="B8" s="18" t="s">
        <v>19</v>
      </c>
      <c r="C8" s="19">
        <v>335567404</v>
      </c>
      <c r="D8" s="19">
        <v>314748793</v>
      </c>
      <c r="E8" s="20">
        <v>379833425</v>
      </c>
      <c r="F8" s="21">
        <v>20520408</v>
      </c>
      <c r="G8" s="19">
        <v>24515117</v>
      </c>
      <c r="H8" s="20">
        <v>24515117</v>
      </c>
      <c r="I8" s="22">
        <v>29196687</v>
      </c>
      <c r="J8" s="23">
        <v>17911893</v>
      </c>
      <c r="K8" s="19">
        <v>19567609</v>
      </c>
      <c r="L8" s="20">
        <v>20727308</v>
      </c>
    </row>
    <row r="9" spans="1:12" ht="13.5" x14ac:dyDescent="0.25">
      <c r="A9" s="24" t="s">
        <v>24</v>
      </c>
      <c r="B9" s="18" t="s">
        <v>25</v>
      </c>
      <c r="C9" s="19">
        <v>484782776</v>
      </c>
      <c r="D9" s="19">
        <v>483528875</v>
      </c>
      <c r="E9" s="20">
        <v>528182078</v>
      </c>
      <c r="F9" s="21">
        <v>96970650</v>
      </c>
      <c r="G9" s="19">
        <v>100892959</v>
      </c>
      <c r="H9" s="20">
        <v>100892959</v>
      </c>
      <c r="I9" s="22">
        <v>122013667</v>
      </c>
      <c r="J9" s="23">
        <v>102942150</v>
      </c>
      <c r="K9" s="19">
        <v>110993950</v>
      </c>
      <c r="L9" s="20">
        <v>124484950</v>
      </c>
    </row>
    <row r="10" spans="1:12" ht="13.5" x14ac:dyDescent="0.25">
      <c r="A10" s="24" t="s">
        <v>26</v>
      </c>
      <c r="B10" s="18" t="s">
        <v>25</v>
      </c>
      <c r="C10" s="19">
        <v>94271973</v>
      </c>
      <c r="D10" s="19">
        <v>135109344</v>
      </c>
      <c r="E10" s="20">
        <v>308386100</v>
      </c>
      <c r="F10" s="21">
        <v>15056550</v>
      </c>
      <c r="G10" s="19">
        <v>16104916</v>
      </c>
      <c r="H10" s="20">
        <v>16104916</v>
      </c>
      <c r="I10" s="22">
        <v>21285982</v>
      </c>
      <c r="J10" s="23">
        <v>26170850</v>
      </c>
      <c r="K10" s="19">
        <v>19081050</v>
      </c>
      <c r="L10" s="20">
        <v>21377050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2115000</v>
      </c>
      <c r="H11" s="20">
        <v>2115000</v>
      </c>
      <c r="I11" s="22">
        <v>0</v>
      </c>
      <c r="J11" s="23">
        <v>2221000</v>
      </c>
      <c r="K11" s="19">
        <v>2335500</v>
      </c>
      <c r="L11" s="20">
        <v>2405565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-137254996</v>
      </c>
      <c r="D14" s="19">
        <v>-154881797</v>
      </c>
      <c r="E14" s="20">
        <v>-131908877</v>
      </c>
      <c r="F14" s="21">
        <v>-322017655</v>
      </c>
      <c r="G14" s="19">
        <v>-335548750</v>
      </c>
      <c r="H14" s="20">
        <v>-335548750</v>
      </c>
      <c r="I14" s="22">
        <v>-303063815</v>
      </c>
      <c r="J14" s="23">
        <v>-347908903</v>
      </c>
      <c r="K14" s="19">
        <v>-380736766</v>
      </c>
      <c r="L14" s="20">
        <v>-401245485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-2090641</v>
      </c>
      <c r="G15" s="19">
        <v>-2252293</v>
      </c>
      <c r="H15" s="20">
        <v>-2252293</v>
      </c>
      <c r="I15" s="22">
        <v>-731430</v>
      </c>
      <c r="J15" s="23">
        <v>-1846853</v>
      </c>
      <c r="K15" s="19">
        <v>-1391645</v>
      </c>
      <c r="L15" s="20">
        <v>-262114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1926958835</v>
      </c>
      <c r="D17" s="27">
        <f t="shared" ref="D17:L17" si="0">SUM(D6:D16)</f>
        <v>3116869231</v>
      </c>
      <c r="E17" s="28">
        <f t="shared" si="0"/>
        <v>2542190820</v>
      </c>
      <c r="F17" s="29">
        <f t="shared" si="0"/>
        <v>33060445</v>
      </c>
      <c r="G17" s="27">
        <f t="shared" si="0"/>
        <v>29546729</v>
      </c>
      <c r="H17" s="30">
        <f t="shared" si="0"/>
        <v>29546729</v>
      </c>
      <c r="I17" s="29">
        <f t="shared" si="0"/>
        <v>57045480</v>
      </c>
      <c r="J17" s="31">
        <f t="shared" si="0"/>
        <v>62645293</v>
      </c>
      <c r="K17" s="27">
        <f t="shared" si="0"/>
        <v>64649106</v>
      </c>
      <c r="L17" s="28">
        <f t="shared" si="0"/>
        <v>83820232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-86666</v>
      </c>
      <c r="D24" s="19">
        <v>-543725</v>
      </c>
      <c r="E24" s="20">
        <v>1081797</v>
      </c>
      <c r="F24" s="21">
        <v>0</v>
      </c>
      <c r="G24" s="19">
        <v>0</v>
      </c>
      <c r="H24" s="20">
        <v>0</v>
      </c>
      <c r="I24" s="22">
        <v>1874416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-23997343</v>
      </c>
      <c r="D26" s="19">
        <v>-17016133</v>
      </c>
      <c r="E26" s="20">
        <v>-51431500</v>
      </c>
      <c r="F26" s="21">
        <v>-13976999</v>
      </c>
      <c r="G26" s="19">
        <v>-16230492</v>
      </c>
      <c r="H26" s="20">
        <v>-16230492</v>
      </c>
      <c r="I26" s="22">
        <v>-65008264</v>
      </c>
      <c r="J26" s="23">
        <v>-25575158</v>
      </c>
      <c r="K26" s="19">
        <v>-17894575</v>
      </c>
      <c r="L26" s="20">
        <v>-20472955</v>
      </c>
    </row>
    <row r="27" spans="1:12" ht="13.5" x14ac:dyDescent="0.25">
      <c r="A27" s="25" t="s">
        <v>39</v>
      </c>
      <c r="B27" s="26" t="s">
        <v>19</v>
      </c>
      <c r="C27" s="27">
        <f>SUM(C21:C26)</f>
        <v>-24084009</v>
      </c>
      <c r="D27" s="27">
        <f t="shared" ref="D27:L27" si="1">SUM(D21:D26)</f>
        <v>-17559858</v>
      </c>
      <c r="E27" s="28">
        <f t="shared" si="1"/>
        <v>-50349703</v>
      </c>
      <c r="F27" s="29">
        <f t="shared" si="1"/>
        <v>-13976999</v>
      </c>
      <c r="G27" s="27">
        <f t="shared" si="1"/>
        <v>-16230492</v>
      </c>
      <c r="H27" s="28">
        <f t="shared" si="1"/>
        <v>-16230492</v>
      </c>
      <c r="I27" s="30">
        <f t="shared" si="1"/>
        <v>-63133848</v>
      </c>
      <c r="J27" s="31">
        <f t="shared" si="1"/>
        <v>-25575158</v>
      </c>
      <c r="K27" s="27">
        <f t="shared" si="1"/>
        <v>-17894575</v>
      </c>
      <c r="L27" s="28">
        <f t="shared" si="1"/>
        <v>-20472955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-613237</v>
      </c>
      <c r="E35" s="20">
        <v>-759166</v>
      </c>
      <c r="F35" s="21">
        <v>-877143</v>
      </c>
      <c r="G35" s="19">
        <v>-1119465</v>
      </c>
      <c r="H35" s="20">
        <v>-1119465</v>
      </c>
      <c r="I35" s="22">
        <v>-734141</v>
      </c>
      <c r="J35" s="23">
        <v>-1101985</v>
      </c>
      <c r="K35" s="19">
        <v>-1084358</v>
      </c>
      <c r="L35" s="20">
        <v>-636966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-613237</v>
      </c>
      <c r="E36" s="28">
        <f t="shared" si="2"/>
        <v>-759166</v>
      </c>
      <c r="F36" s="29">
        <f t="shared" si="2"/>
        <v>-877143</v>
      </c>
      <c r="G36" s="27">
        <f t="shared" si="2"/>
        <v>-1119465</v>
      </c>
      <c r="H36" s="28">
        <f t="shared" si="2"/>
        <v>-1119465</v>
      </c>
      <c r="I36" s="30">
        <f t="shared" si="2"/>
        <v>-734141</v>
      </c>
      <c r="J36" s="31">
        <f t="shared" si="2"/>
        <v>-1101985</v>
      </c>
      <c r="K36" s="27">
        <f t="shared" si="2"/>
        <v>-1084358</v>
      </c>
      <c r="L36" s="28">
        <f t="shared" si="2"/>
        <v>-636966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1902874826</v>
      </c>
      <c r="D38" s="33">
        <f t="shared" ref="D38:L38" si="3">+D17+D27+D36</f>
        <v>3098696136</v>
      </c>
      <c r="E38" s="34">
        <f t="shared" si="3"/>
        <v>2491081951</v>
      </c>
      <c r="F38" s="35">
        <f t="shared" si="3"/>
        <v>18206303</v>
      </c>
      <c r="G38" s="33">
        <f t="shared" si="3"/>
        <v>12196772</v>
      </c>
      <c r="H38" s="34">
        <f t="shared" si="3"/>
        <v>12196772</v>
      </c>
      <c r="I38" s="36">
        <f t="shared" si="3"/>
        <v>-6822509</v>
      </c>
      <c r="J38" s="37">
        <f t="shared" si="3"/>
        <v>35968150</v>
      </c>
      <c r="K38" s="33">
        <f t="shared" si="3"/>
        <v>45670173</v>
      </c>
      <c r="L38" s="34">
        <f t="shared" si="3"/>
        <v>62710311</v>
      </c>
    </row>
    <row r="39" spans="1:12" ht="13.5" x14ac:dyDescent="0.25">
      <c r="A39" s="24" t="s">
        <v>47</v>
      </c>
      <c r="B39" s="18" t="s">
        <v>48</v>
      </c>
      <c r="C39" s="33">
        <v>17601400</v>
      </c>
      <c r="D39" s="33">
        <v>21216500</v>
      </c>
      <c r="E39" s="34">
        <v>15750444</v>
      </c>
      <c r="F39" s="35">
        <v>-1399262</v>
      </c>
      <c r="G39" s="33">
        <v>14820585</v>
      </c>
      <c r="H39" s="34">
        <v>14820585</v>
      </c>
      <c r="I39" s="36">
        <v>0</v>
      </c>
      <c r="J39" s="37">
        <v>19938306</v>
      </c>
      <c r="K39" s="33">
        <v>55906456</v>
      </c>
      <c r="L39" s="34">
        <v>101576629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1920476226</v>
      </c>
      <c r="D40" s="45">
        <f t="shared" si="4"/>
        <v>3119912636</v>
      </c>
      <c r="E40" s="46">
        <f t="shared" si="4"/>
        <v>2506832395</v>
      </c>
      <c r="F40" s="47">
        <f t="shared" si="4"/>
        <v>16807041</v>
      </c>
      <c r="G40" s="45">
        <f t="shared" si="4"/>
        <v>27017357</v>
      </c>
      <c r="H40" s="46">
        <f t="shared" si="4"/>
        <v>27017357</v>
      </c>
      <c r="I40" s="48">
        <v>8449481</v>
      </c>
      <c r="J40" s="49">
        <f>+J38+J39</f>
        <v>55906456</v>
      </c>
      <c r="K40" s="45">
        <f>+K38+K39</f>
        <v>101576629</v>
      </c>
      <c r="L40" s="46">
        <f>+L38+L39</f>
        <v>164286940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375658993</v>
      </c>
      <c r="E8" s="20">
        <v>460335501</v>
      </c>
      <c r="F8" s="21">
        <v>69318432</v>
      </c>
      <c r="G8" s="19">
        <v>69253432</v>
      </c>
      <c r="H8" s="20">
        <v>69253432</v>
      </c>
      <c r="I8" s="22">
        <v>500449332</v>
      </c>
      <c r="J8" s="23">
        <v>77167200</v>
      </c>
      <c r="K8" s="19">
        <v>80273790</v>
      </c>
      <c r="L8" s="20">
        <v>84180350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379978256</v>
      </c>
      <c r="E9" s="20">
        <v>300682588</v>
      </c>
      <c r="F9" s="21">
        <v>44398412</v>
      </c>
      <c r="G9" s="19">
        <v>47023014</v>
      </c>
      <c r="H9" s="20">
        <v>47023014</v>
      </c>
      <c r="I9" s="22">
        <v>184861800</v>
      </c>
      <c r="J9" s="23">
        <v>46892000</v>
      </c>
      <c r="K9" s="19">
        <v>43227760</v>
      </c>
      <c r="L9" s="20">
        <v>43687620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1750000</v>
      </c>
      <c r="F10" s="21">
        <v>0</v>
      </c>
      <c r="G10" s="19">
        <v>2400000</v>
      </c>
      <c r="H10" s="20">
        <v>2400000</v>
      </c>
      <c r="I10" s="22">
        <v>14400000</v>
      </c>
      <c r="J10" s="23">
        <v>2889000</v>
      </c>
      <c r="K10" s="19">
        <v>1327830</v>
      </c>
      <c r="L10" s="20">
        <v>1167580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1147727</v>
      </c>
      <c r="G11" s="19">
        <v>1797727</v>
      </c>
      <c r="H11" s="20">
        <v>1797727</v>
      </c>
      <c r="I11" s="22">
        <v>0</v>
      </c>
      <c r="J11" s="23">
        <v>1950000</v>
      </c>
      <c r="K11" s="19">
        <v>2039700</v>
      </c>
      <c r="L11" s="20">
        <v>2134550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-67661902</v>
      </c>
      <c r="E14" s="20">
        <v>-120464438</v>
      </c>
      <c r="F14" s="21">
        <v>-113109722</v>
      </c>
      <c r="G14" s="19">
        <v>-116073587</v>
      </c>
      <c r="H14" s="20">
        <v>-116073587</v>
      </c>
      <c r="I14" s="22">
        <v>-77856175</v>
      </c>
      <c r="J14" s="23">
        <v>-124232500</v>
      </c>
      <c r="K14" s="19">
        <v>-122818830</v>
      </c>
      <c r="L14" s="20">
        <v>-127927650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-50010</v>
      </c>
      <c r="K15" s="19">
        <v>-50010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-231476</v>
      </c>
      <c r="G16" s="19">
        <v>-409000</v>
      </c>
      <c r="H16" s="20">
        <v>-409000</v>
      </c>
      <c r="I16" s="22">
        <v>0</v>
      </c>
      <c r="J16" s="23">
        <v>-260000</v>
      </c>
      <c r="K16" s="19">
        <v>-271960</v>
      </c>
      <c r="L16" s="20">
        <v>-284580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687975347</v>
      </c>
      <c r="E17" s="28">
        <f t="shared" si="0"/>
        <v>642303651</v>
      </c>
      <c r="F17" s="29">
        <f t="shared" si="0"/>
        <v>1523373</v>
      </c>
      <c r="G17" s="27">
        <f t="shared" si="0"/>
        <v>3991586</v>
      </c>
      <c r="H17" s="30">
        <f t="shared" si="0"/>
        <v>3991586</v>
      </c>
      <c r="I17" s="29">
        <f t="shared" si="0"/>
        <v>621854957</v>
      </c>
      <c r="J17" s="31">
        <f t="shared" si="0"/>
        <v>4355690</v>
      </c>
      <c r="K17" s="27">
        <f t="shared" si="0"/>
        <v>3728280</v>
      </c>
      <c r="L17" s="28">
        <f t="shared" si="0"/>
        <v>2957870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3724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-21509</v>
      </c>
      <c r="E26" s="20">
        <v>-1060226</v>
      </c>
      <c r="F26" s="21">
        <v>-400000</v>
      </c>
      <c r="G26" s="19">
        <v>-3970795</v>
      </c>
      <c r="H26" s="20">
        <v>-3970795</v>
      </c>
      <c r="I26" s="22">
        <v>-472436</v>
      </c>
      <c r="J26" s="23">
        <v>-3179500</v>
      </c>
      <c r="K26" s="19">
        <v>-1438130</v>
      </c>
      <c r="L26" s="20">
        <v>-1209060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-21509</v>
      </c>
      <c r="E27" s="28">
        <f t="shared" si="1"/>
        <v>-1056502</v>
      </c>
      <c r="F27" s="29">
        <f t="shared" si="1"/>
        <v>-400000</v>
      </c>
      <c r="G27" s="27">
        <f t="shared" si="1"/>
        <v>-3970795</v>
      </c>
      <c r="H27" s="28">
        <f t="shared" si="1"/>
        <v>-3970795</v>
      </c>
      <c r="I27" s="30">
        <f t="shared" si="1"/>
        <v>-472436</v>
      </c>
      <c r="J27" s="31">
        <f t="shared" si="1"/>
        <v>-3179500</v>
      </c>
      <c r="K27" s="27">
        <f t="shared" si="1"/>
        <v>-1438130</v>
      </c>
      <c r="L27" s="28">
        <f t="shared" si="1"/>
        <v>-1209060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687953838</v>
      </c>
      <c r="E38" s="34">
        <f t="shared" si="3"/>
        <v>641247149</v>
      </c>
      <c r="F38" s="35">
        <f t="shared" si="3"/>
        <v>1123373</v>
      </c>
      <c r="G38" s="33">
        <f t="shared" si="3"/>
        <v>20791</v>
      </c>
      <c r="H38" s="34">
        <f t="shared" si="3"/>
        <v>20791</v>
      </c>
      <c r="I38" s="36">
        <f t="shared" si="3"/>
        <v>621382521</v>
      </c>
      <c r="J38" s="37">
        <f t="shared" si="3"/>
        <v>1176190</v>
      </c>
      <c r="K38" s="33">
        <f t="shared" si="3"/>
        <v>2290150</v>
      </c>
      <c r="L38" s="34">
        <f t="shared" si="3"/>
        <v>1748810</v>
      </c>
    </row>
    <row r="39" spans="1:12" ht="13.5" x14ac:dyDescent="0.25">
      <c r="A39" s="24" t="s">
        <v>47</v>
      </c>
      <c r="B39" s="18" t="s">
        <v>48</v>
      </c>
      <c r="C39" s="33">
        <v>21879018</v>
      </c>
      <c r="D39" s="33">
        <v>21878529</v>
      </c>
      <c r="E39" s="34">
        <v>12928806</v>
      </c>
      <c r="F39" s="35">
        <v>7997601</v>
      </c>
      <c r="G39" s="33">
        <v>11309085</v>
      </c>
      <c r="H39" s="34">
        <v>11309085</v>
      </c>
      <c r="I39" s="36">
        <v>0</v>
      </c>
      <c r="J39" s="37">
        <v>11329880</v>
      </c>
      <c r="K39" s="33">
        <v>12506070</v>
      </c>
      <c r="L39" s="34">
        <v>14796220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21879018</v>
      </c>
      <c r="D40" s="45">
        <f t="shared" si="4"/>
        <v>709832367</v>
      </c>
      <c r="E40" s="46">
        <f t="shared" si="4"/>
        <v>654175955</v>
      </c>
      <c r="F40" s="47">
        <f t="shared" si="4"/>
        <v>9120974</v>
      </c>
      <c r="G40" s="45">
        <f t="shared" si="4"/>
        <v>11329876</v>
      </c>
      <c r="H40" s="46">
        <f t="shared" si="4"/>
        <v>11329876</v>
      </c>
      <c r="I40" s="48">
        <v>632747696</v>
      </c>
      <c r="J40" s="49">
        <f>+J38+J39</f>
        <v>12506070</v>
      </c>
      <c r="K40" s="45">
        <f>+K38+K39</f>
        <v>14796220</v>
      </c>
      <c r="L40" s="46">
        <f>+L38+L39</f>
        <v>16545030</v>
      </c>
    </row>
    <row r="41" spans="1:12" ht="13.5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736B73-947D-4808-81ED-9DF326A6F010}"/>
</file>

<file path=customXml/itemProps2.xml><?xml version="1.0" encoding="utf-8"?>
<ds:datastoreItem xmlns:ds="http://schemas.openxmlformats.org/officeDocument/2006/customXml" ds:itemID="{2F0B3658-1B22-4EAB-A7AF-7D55D4CCDD1F}"/>
</file>

<file path=customXml/itemProps3.xml><?xml version="1.0" encoding="utf-8"?>
<ds:datastoreItem xmlns:ds="http://schemas.openxmlformats.org/officeDocument/2006/customXml" ds:itemID="{F055C29B-6816-494C-AEE4-0025D24F4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2024-08-20T13:55:14Z</dcterms:created>
  <dcterms:modified xsi:type="dcterms:W3CDTF">2024-08-20T14:07:04Z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